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FA-FIMM (MSA) 2022-2023\7.Llamado FAFIMM (MSA) 07 2022 Mercado Modelo\PARA PUBLICAR\Formularios\"/>
    </mc:Choice>
  </mc:AlternateContent>
  <xr:revisionPtr revIDLastSave="0" documentId="13_ncr:1_{EA02E487-DEB4-467E-8E94-B6D06AE7915D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FORMULARIO 3" sheetId="12" r:id="rId1"/>
    <sheet name="Cuadro Resumen" sheetId="11" r:id="rId2"/>
    <sheet name="Generales" sheetId="10" r:id="rId3"/>
    <sheet name="Cambio de Cubierta" sheetId="6" r:id="rId4"/>
  </sheets>
  <definedNames>
    <definedName name="APSOC" localSheetId="0">#REF!</definedName>
    <definedName name="APSOC">#N/A</definedName>
    <definedName name="_xlnm.Print_Area" localSheetId="3">#N/A</definedName>
    <definedName name="_xlnm.Print_Area" localSheetId="1">#N/A</definedName>
    <definedName name="_xlnm.Print_Area" localSheetId="0">'FORMULARIO 3'!$C$3:$BN$57</definedName>
    <definedName name="_xlnm.Print_Area" localSheetId="2">#N/A</definedName>
    <definedName name="encabezado" localSheetId="0">#REF!</definedName>
    <definedName name="encabezado">#N/A</definedName>
    <definedName name="Excel_BuiltIn_Print_Area" localSheetId="3">#N/A</definedName>
    <definedName name="Excel_BuiltIn_Print_Area" localSheetId="1">#N/A</definedName>
    <definedName name="Excel_BuiltIn_Print_Area" localSheetId="2">#N/A</definedName>
    <definedName name="iii" localSheetId="3">#N/A</definedName>
    <definedName name="iii" localSheetId="1">#N/A</definedName>
    <definedName name="iii" localSheetId="0">#REF!</definedName>
    <definedName name="iii" localSheetId="2">#N/A</definedName>
    <definedName name="iii">#N/A</definedName>
    <definedName name="IMP" localSheetId="3">#N/A</definedName>
    <definedName name="IMP" localSheetId="1">#N/A</definedName>
    <definedName name="IMP" localSheetId="0">#REF!</definedName>
    <definedName name="IMP" localSheetId="2">#N/A</definedName>
    <definedName name="IMP">#N/A</definedName>
    <definedName name="IMPi" localSheetId="3">#N/A</definedName>
    <definedName name="IMPi" localSheetId="1">#N/A</definedName>
    <definedName name="IMPi" localSheetId="0">#REF!</definedName>
    <definedName name="IMPi" localSheetId="2">#N/A</definedName>
    <definedName name="IMPi">#N/A</definedName>
    <definedName name="IMPU" localSheetId="3">#N/A</definedName>
    <definedName name="IMPU" localSheetId="1">#N/A</definedName>
    <definedName name="IMPU" localSheetId="0">#REF!</definedName>
    <definedName name="IMPU" localSheetId="2">#N/A</definedName>
    <definedName name="IMPU">#N/A</definedName>
    <definedName name="IVA" localSheetId="0">#REF!</definedName>
    <definedName name="IVA">#N/A</definedName>
    <definedName name="Refugio">#REF!</definedName>
    <definedName name="Refugios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" i="10" l="1"/>
  <c r="I10" i="10" s="1"/>
  <c r="K9" i="10"/>
  <c r="K29" i="6"/>
  <c r="I29" i="6"/>
  <c r="K28" i="6"/>
  <c r="I28" i="6"/>
  <c r="K27" i="6"/>
  <c r="I27" i="6" s="1"/>
  <c r="K26" i="6"/>
  <c r="I26" i="6"/>
  <c r="K12" i="10"/>
  <c r="I12" i="10"/>
  <c r="K11" i="10"/>
  <c r="I11" i="10" s="1"/>
  <c r="K16" i="10"/>
  <c r="I16" i="10" s="1"/>
  <c r="K15" i="10"/>
  <c r="I15" i="10"/>
  <c r="K14" i="10"/>
  <c r="I14" i="10"/>
  <c r="K13" i="10"/>
  <c r="I13" i="10" s="1"/>
  <c r="K20" i="10"/>
  <c r="I20" i="10"/>
  <c r="K19" i="10"/>
  <c r="I19" i="10"/>
  <c r="K18" i="10"/>
  <c r="I18" i="10" s="1"/>
  <c r="K17" i="10"/>
  <c r="I17" i="10"/>
  <c r="K22" i="10"/>
  <c r="I22" i="10"/>
  <c r="K21" i="10"/>
  <c r="I21" i="10" s="1"/>
  <c r="K9" i="6"/>
  <c r="I9" i="6" s="1"/>
  <c r="K10" i="6"/>
  <c r="I10" i="6" s="1"/>
  <c r="K11" i="6"/>
  <c r="I11" i="6"/>
  <c r="K13" i="6"/>
  <c r="I13" i="6"/>
  <c r="K14" i="6"/>
  <c r="I14" i="6" s="1"/>
  <c r="K15" i="6"/>
  <c r="I15" i="6"/>
  <c r="K16" i="6"/>
  <c r="I16" i="6"/>
  <c r="K18" i="6"/>
  <c r="I18" i="6" s="1"/>
  <c r="K19" i="6"/>
  <c r="I19" i="6"/>
  <c r="K20" i="6"/>
  <c r="I20" i="6"/>
  <c r="K21" i="6"/>
  <c r="I21" i="6" s="1"/>
  <c r="K22" i="6"/>
  <c r="I22" i="6"/>
  <c r="K24" i="6"/>
  <c r="I24" i="6"/>
  <c r="K25" i="6"/>
  <c r="I25" i="6" s="1"/>
  <c r="K30" i="6"/>
  <c r="I30" i="6"/>
  <c r="K31" i="6"/>
  <c r="I31" i="6"/>
  <c r="K32" i="6"/>
  <c r="I32" i="6" s="1"/>
  <c r="K33" i="6"/>
  <c r="I33" i="6"/>
  <c r="K25" i="10" l="1"/>
  <c r="K26" i="10" s="1"/>
  <c r="I34" i="6"/>
  <c r="K40" i="6" s="1"/>
  <c r="G10" i="11" s="1"/>
  <c r="I9" i="10"/>
  <c r="K36" i="6"/>
  <c r="K37" i="6" s="1"/>
  <c r="E10" i="11" s="1"/>
  <c r="D9" i="11"/>
  <c r="I23" i="10"/>
  <c r="E9" i="11" l="1"/>
  <c r="E14" i="11" s="1"/>
  <c r="AK30" i="12" s="1"/>
  <c r="K27" i="10"/>
  <c r="K28" i="10" s="1"/>
  <c r="K30" i="10" s="1"/>
  <c r="D10" i="11"/>
  <c r="D14" i="11" s="1"/>
  <c r="AK28" i="12" s="1"/>
  <c r="K38" i="6"/>
  <c r="K39" i="6" s="1"/>
  <c r="K41" i="6" s="1"/>
  <c r="K29" i="10"/>
  <c r="AK38" i="12"/>
  <c r="AK40" i="12"/>
  <c r="F10" i="11"/>
  <c r="F9" i="11" l="1"/>
  <c r="F14" i="11" s="1"/>
  <c r="AK32" i="12"/>
  <c r="AK34" i="12" s="1"/>
  <c r="AK36" i="12" s="1"/>
  <c r="AK42" i="12"/>
  <c r="K31" i="10"/>
  <c r="G9" i="11"/>
  <c r="K42" i="6"/>
  <c r="H10" i="11"/>
  <c r="AK44" i="12" l="1"/>
  <c r="H9" i="11"/>
  <c r="H14" i="11" s="1"/>
  <c r="G1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al monto imponible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correspondiente al monto imponible del rubro
</t>
        </r>
      </text>
    </comment>
  </commentList>
</comments>
</file>

<file path=xl/sharedStrings.xml><?xml version="1.0" encoding="utf-8"?>
<sst xmlns="http://schemas.openxmlformats.org/spreadsheetml/2006/main" count="325" uniqueCount="135">
  <si>
    <t>FORMULARIO 3: OFERTA ECONÓMICA</t>
  </si>
  <si>
    <t>LLAMADO PÚBLICO A OFERTAS FA-FIMM (MSA) Nº 07/2022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</si>
  <si>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</si>
  <si>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</si>
  <si>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</si>
  <si>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</si>
  <si>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</si>
  <si>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</si>
  <si>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</si>
  <si>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</si>
  <si>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</si>
  <si>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</si>
  <si>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</si>
  <si>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</si>
  <si>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</si>
  <si>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</si>
  <si>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</si>
  <si>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</si>
  <si>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</si>
  <si>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</si>
  <si>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PROYECTO: ADECUACIÓN CUBIERTAS MERCADO MODELO</t>
  </si>
  <si>
    <t>Código: MSA DU 004 -GEP-RUB-001</t>
  </si>
  <si>
    <t xml:space="preserve">  Revisión:  1</t>
  </si>
  <si>
    <t>Fecha: 20/10/2022</t>
  </si>
  <si>
    <t>FORMULARIO 4: 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</si>
  <si>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</si>
  <si>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</si>
  <si>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</si>
  <si>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</si>
  <si>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</si>
  <si>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</si>
  <si>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</si>
  <si>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</si>
  <si>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</si>
  <si>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Rubros Generales</t>
  </si>
  <si>
    <t>$</t>
  </si>
  <si>
    <t>2</t>
  </si>
  <si>
    <t>Cambio de Cubierta</t>
  </si>
  <si>
    <t>TOTALES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</si>
  <si>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</si>
  <si>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</si>
  <si>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</si>
  <si>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</si>
  <si>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</si>
  <si>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</si>
  <si>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</si>
  <si>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</si>
  <si>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</si>
  <si>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</si>
  <si>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Implantación,Replanteo, Desimplantación y provisorios</t>
  </si>
  <si>
    <t>gl</t>
  </si>
  <si>
    <t xml:space="preserve"> $</t>
  </si>
  <si>
    <t>1.2</t>
  </si>
  <si>
    <t>Obrador</t>
  </si>
  <si>
    <t>mes</t>
  </si>
  <si>
    <t>1.3</t>
  </si>
  <si>
    <t>Vallado de obra</t>
  </si>
  <si>
    <t>1.4</t>
  </si>
  <si>
    <t>Relevamiento interior y plan de trabajo previo al inicio</t>
  </si>
  <si>
    <t>1.5</t>
  </si>
  <si>
    <t>Supervisión de obra (Jefe de Obra, Capataces, Encargados)</t>
  </si>
  <si>
    <t>1.6</t>
  </si>
  <si>
    <t>Equipos en obra</t>
  </si>
  <si>
    <t>1.7</t>
  </si>
  <si>
    <t>Seguridad de obra</t>
  </si>
  <si>
    <t>1.8</t>
  </si>
  <si>
    <t>Limpieza durante la obra</t>
  </si>
  <si>
    <t>1.9</t>
  </si>
  <si>
    <t>Limpieza final de obra</t>
  </si>
  <si>
    <t>1.10</t>
  </si>
  <si>
    <t xml:space="preserve">Vigilancia de obra </t>
  </si>
  <si>
    <t>1.11</t>
  </si>
  <si>
    <t>Logística y traslados de materiales dentro de los diferentes sectores para permitir los trabajos</t>
  </si>
  <si>
    <t>1.12</t>
  </si>
  <si>
    <t>Gestión de residuos (RESOLUCION 2036/21) según Pliego de Especificaciones Técnicas: NO PODRÁ SER INFERIOR AL 1% DEL MONTO DEL CONTRATO SIN IMPUESTOS NI LLSS</t>
  </si>
  <si>
    <t>1.13</t>
  </si>
  <si>
    <t>Verificación estructural y proyecto ejecutivo de fijaciones y solapes</t>
  </si>
  <si>
    <t>1.14</t>
  </si>
  <si>
    <t>Planos conforme a obra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</si>
  <si>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</si>
  <si>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</si>
  <si>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</si>
  <si>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</si>
  <si>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</si>
  <si>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</si>
  <si>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</si>
  <si>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</si>
  <si>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CAMBIO DE CUBIERTA</t>
  </si>
  <si>
    <t>2.1</t>
  </si>
  <si>
    <t>Protecciones provisorias</t>
  </si>
  <si>
    <t>2.2</t>
  </si>
  <si>
    <t>Retiro de chapa existente</t>
  </si>
  <si>
    <t>m2</t>
  </si>
  <si>
    <t>2.3</t>
  </si>
  <si>
    <t>Disposición final de los elementos retirados (chapas fijaciones, etc)</t>
  </si>
  <si>
    <t>2.4</t>
  </si>
  <si>
    <t>Sector alto transparente (Superficie 950m2)</t>
  </si>
  <si>
    <t>2.4.1</t>
  </si>
  <si>
    <t>Suministro y colocación de chapa policarbonato alveolar 8mm en cubierta</t>
  </si>
  <si>
    <t>2.4.2</t>
  </si>
  <si>
    <t>Suministro y colocación policarbonato alveolar 8mm en aberturas verticales</t>
  </si>
  <si>
    <t>2.4.3</t>
  </si>
  <si>
    <t>Fijaciones</t>
  </si>
  <si>
    <t>2.4.4</t>
  </si>
  <si>
    <t>Cumbreras</t>
  </si>
  <si>
    <t>m</t>
  </si>
  <si>
    <t>2.5</t>
  </si>
  <si>
    <t>Sector intermedio opaco (Superficie 5200 m2)</t>
  </si>
  <si>
    <t>2.5.1</t>
  </si>
  <si>
    <t>Suministro y colocación de chapa aluminizada galvanizada C24 (se descuenta sector ya con chapa galvanizada de 1700 m2)</t>
  </si>
  <si>
    <t>2.5.2</t>
  </si>
  <si>
    <t>2.5.3</t>
  </si>
  <si>
    <t>2.5.4</t>
  </si>
  <si>
    <t>2.5.5</t>
  </si>
  <si>
    <t>Babetas solo en un lado</t>
  </si>
  <si>
    <t>2.6</t>
  </si>
  <si>
    <t>Sector bajo según planos  (Superficie 7900m2)</t>
  </si>
  <si>
    <t>2.6.1</t>
  </si>
  <si>
    <t>Suministro y colocación de chapa aluminizada galvanizada C24</t>
  </si>
  <si>
    <t>2.6.2</t>
  </si>
  <si>
    <t>Suministro y colocación de chapa de policarbonato transparente en cubierta</t>
  </si>
  <si>
    <t>2.6.3</t>
  </si>
  <si>
    <t>2.6.4</t>
  </si>
  <si>
    <t>2.6.5</t>
  </si>
  <si>
    <t>Babetas</t>
  </si>
  <si>
    <t>2.6.6</t>
  </si>
  <si>
    <t>Canalones</t>
  </si>
  <si>
    <t>2.7</t>
  </si>
  <si>
    <t>Retiro y colocación de ventiletes existentes.</t>
  </si>
  <si>
    <t>2.8</t>
  </si>
  <si>
    <t>Reparacioón y/o sustitución de caños de ventilación desde subsuelo hasta cubierta</t>
  </si>
  <si>
    <t>2.9</t>
  </si>
  <si>
    <t>Limpieza de red de desagues pluviales</t>
  </si>
  <si>
    <t>2.10</t>
  </si>
  <si>
    <t>Desmonte protecciones provisorias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</si>
</sst>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0.0%"/>
    <numFmt numFmtId="165" formatCode="0.0"/>
    <numFmt numFmtId="166" formatCode="_ * #,##0.00_ ;_ * \-#,##0.00_ ;_ * \-??_ ;_ @_ "/>
    <numFmt numFmtId="167" formatCode="_ * #,##0_ ;_ * \-#,##0_ ;_ * \-??_ ;_ @_ "/>
    <numFmt numFmtId="168" formatCode="_(* #,##0.00_);_(* \(#,##0.00\);_(* \-??_);_(@_)"/>
    <numFmt numFmtId="169" formatCode="#,##0.00&quot;   &quot;;\-#,##0.00&quot;   &quot;;&quot; -&quot;00&quot;   &quot;;@\ "/>
  </numFmts>
  <fonts count="29">
    <font>
      <sz val="10"/>
      <name val="SCRRMN"/>
    </font>
    <font>
      <sz val="10"/>
      <name val="Arial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SCRRMN"/>
    </font>
    <font>
      <sz val="13"/>
      <name val="Calibri"/>
      <family val="2"/>
    </font>
    <font>
      <sz val="9"/>
      <color indexed="81"/>
      <name val="Tahoma"/>
      <family val="2"/>
    </font>
    <font>
      <sz val="8"/>
      <name val="SCRRMN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SCRRMN"/>
    </font>
    <font>
      <sz val="9"/>
      <name val="Calibri"/>
      <family val="2"/>
    </font>
    <font>
      <b/>
      <sz val="11"/>
      <color indexed="8"/>
      <name val="Calibri"/>
      <family val="2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b/>
      <sz val="18"/>
      <color theme="0"/>
      <name val="Calibri"/>
      <family val="2"/>
      <scheme val="minor"/>
    </font>
    <font>
      <b/>
      <sz val="18"/>
      <color theme="1" tint="0.249977111117893"/>
      <name val="Calibri Light"/>
      <family val="2"/>
      <scheme val="major"/>
    </font>
    <font>
      <b/>
      <sz val="15"/>
      <name val="Calibri"/>
      <family val="2"/>
      <scheme val="minor"/>
    </font>
    <font>
      <sz val="12"/>
      <color theme="1" tint="0.249977111117893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26"/>
      </patternFill>
    </fill>
  </fills>
  <borders count="1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3">
    <xf numFmtId="164" fontId="0" fillId="2" borderId="0"/>
    <xf numFmtId="0" fontId="3" fillId="0" borderId="0"/>
    <xf numFmtId="0" fontId="14" fillId="0" borderId="0"/>
    <xf numFmtId="169" fontId="15" fillId="0" borderId="0" applyBorder="0" applyProtection="0"/>
    <xf numFmtId="166" fontId="3" fillId="2" borderId="0" applyBorder="0" applyAlignment="0" applyProtection="0"/>
    <xf numFmtId="168" fontId="3" fillId="2" borderId="0" applyBorder="0" applyAlignment="0" applyProtection="0"/>
    <xf numFmtId="166" fontId="3" fillId="2" borderId="0" applyBorder="0" applyAlignment="0" applyProtection="0"/>
    <xf numFmtId="44" fontId="1" fillId="0" borderId="0" applyFill="0" applyBorder="0" applyAlignment="0" applyProtection="0"/>
    <xf numFmtId="164" fontId="8" fillId="2" borderId="0"/>
    <xf numFmtId="0" fontId="3" fillId="0" borderId="0"/>
    <xf numFmtId="0" fontId="3" fillId="0" borderId="0"/>
    <xf numFmtId="0" fontId="13" fillId="0" borderId="0"/>
    <xf numFmtId="9" fontId="3" fillId="2" borderId="0" applyBorder="0" applyAlignment="0" applyProtection="0"/>
  </cellStyleXfs>
  <cellXfs count="93">
    <xf numFmtId="164" fontId="0" fillId="2" borderId="0" xfId="0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4" fontId="2" fillId="0" borderId="0" xfId="0" applyFont="1" applyFill="1"/>
    <xf numFmtId="164" fontId="2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4" fontId="4" fillId="0" borderId="0" xfId="0" applyFont="1" applyFill="1"/>
    <xf numFmtId="164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64" fontId="4" fillId="2" borderId="0" xfId="0" applyFont="1"/>
    <xf numFmtId="0" fontId="6" fillId="0" borderId="1" xfId="0" applyNumberFormat="1" applyFont="1" applyFill="1" applyBorder="1" applyAlignment="1">
      <alignment vertical="center" wrapText="1"/>
    </xf>
    <xf numFmtId="164" fontId="6" fillId="0" borderId="0" xfId="0" applyFont="1" applyFill="1" applyAlignment="1">
      <alignment vertical="center"/>
    </xf>
    <xf numFmtId="164" fontId="6" fillId="2" borderId="0" xfId="0" applyFont="1" applyAlignment="1">
      <alignment vertical="center"/>
    </xf>
    <xf numFmtId="167" fontId="6" fillId="0" borderId="1" xfId="4" applyNumberFormat="1" applyFont="1" applyFill="1" applyBorder="1" applyAlignment="1" applyProtection="1">
      <alignment horizontal="center" vertical="center"/>
    </xf>
    <xf numFmtId="164" fontId="6" fillId="0" borderId="0" xfId="8" applyFont="1" applyFill="1" applyAlignment="1">
      <alignment vertical="center"/>
    </xf>
    <xf numFmtId="164" fontId="4" fillId="2" borderId="0" xfId="0" applyFont="1" applyAlignment="1">
      <alignment vertical="center"/>
    </xf>
    <xf numFmtId="164" fontId="4" fillId="0" borderId="0" xfId="0" applyFont="1" applyFill="1" applyAlignment="1">
      <alignment vertical="center"/>
    </xf>
    <xf numFmtId="164" fontId="5" fillId="0" borderId="1" xfId="0" applyFont="1" applyFill="1" applyBorder="1" applyAlignment="1">
      <alignment horizontal="center" vertical="center"/>
    </xf>
    <xf numFmtId="164" fontId="5" fillId="0" borderId="1" xfId="0" applyFont="1" applyFill="1" applyBorder="1" applyAlignment="1">
      <alignment vertical="center"/>
    </xf>
    <xf numFmtId="164" fontId="5" fillId="0" borderId="1" xfId="0" applyFont="1" applyFill="1" applyBorder="1" applyAlignment="1" applyProtection="1">
      <alignment horizontal="center" vertical="center"/>
      <protection locked="0"/>
    </xf>
    <xf numFmtId="166" fontId="6" fillId="0" borderId="1" xfId="4" applyFont="1" applyFill="1" applyBorder="1" applyAlignment="1" applyProtection="1">
      <alignment horizontal="center" vertical="center"/>
    </xf>
    <xf numFmtId="164" fontId="6" fillId="0" borderId="1" xfId="0" applyFont="1" applyFill="1" applyBorder="1" applyAlignment="1">
      <alignment horizontal="center" vertical="center"/>
    </xf>
    <xf numFmtId="39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39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5" fillId="0" borderId="0" xfId="0" applyFont="1" applyFill="1" applyAlignment="1">
      <alignment horizontal="right" vertical="center"/>
    </xf>
    <xf numFmtId="9" fontId="4" fillId="0" borderId="0" xfId="0" applyNumberFormat="1" applyFont="1" applyFill="1" applyAlignment="1" applyProtection="1">
      <alignment horizontal="center" vertical="center"/>
      <protection locked="0"/>
    </xf>
    <xf numFmtId="37" fontId="5" fillId="0" borderId="0" xfId="0" applyNumberFormat="1" applyFont="1" applyFill="1" applyAlignment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center" vertical="center"/>
    </xf>
    <xf numFmtId="164" fontId="5" fillId="2" borderId="0" xfId="0" applyFont="1" applyAlignment="1">
      <alignment horizontal="right" vertical="center"/>
    </xf>
    <xf numFmtId="10" fontId="4" fillId="0" borderId="0" xfId="0" applyNumberFormat="1" applyFont="1" applyFill="1" applyAlignment="1" applyProtection="1">
      <alignment horizontal="center" vertical="center"/>
      <protection locked="0"/>
    </xf>
    <xf numFmtId="37" fontId="5" fillId="0" borderId="0" xfId="0" applyNumberFormat="1" applyFont="1" applyFill="1"/>
    <xf numFmtId="164" fontId="2" fillId="0" borderId="10" xfId="0" applyFont="1" applyFill="1" applyBorder="1"/>
    <xf numFmtId="164" fontId="17" fillId="2" borderId="1" xfId="0" applyFont="1" applyBorder="1" applyAlignment="1" applyProtection="1">
      <alignment horizontal="center" vertical="center" wrapText="1"/>
      <protection locked="0"/>
    </xf>
    <xf numFmtId="39" fontId="4" fillId="0" borderId="1" xfId="0" applyNumberFormat="1" applyFont="1" applyFill="1" applyBorder="1" applyAlignment="1">
      <alignment horizontal="center" vertical="center"/>
    </xf>
    <xf numFmtId="44" fontId="1" fillId="0" borderId="0" xfId="7" applyFill="1"/>
    <xf numFmtId="49" fontId="6" fillId="4" borderId="2" xfId="4" applyNumberFormat="1" applyFont="1" applyFill="1" applyBorder="1" applyAlignment="1" applyProtection="1">
      <alignment horizontal="center" vertical="center"/>
    </xf>
    <xf numFmtId="0" fontId="7" fillId="4" borderId="3" xfId="0" applyNumberFormat="1" applyFont="1" applyFill="1" applyBorder="1" applyAlignment="1">
      <alignment vertical="center" wrapText="1"/>
    </xf>
    <xf numFmtId="167" fontId="6" fillId="4" borderId="3" xfId="4" applyNumberFormat="1" applyFont="1" applyFill="1" applyBorder="1" applyAlignment="1" applyProtection="1">
      <alignment horizontal="center" vertical="center"/>
    </xf>
    <xf numFmtId="164" fontId="6" fillId="4" borderId="3" xfId="0" applyFont="1" applyFill="1" applyBorder="1" applyAlignment="1">
      <alignment horizontal="center" vertical="center"/>
    </xf>
    <xf numFmtId="39" fontId="6" fillId="4" borderId="3" xfId="0" applyNumberFormat="1" applyFont="1" applyFill="1" applyBorder="1" applyAlignment="1">
      <alignment horizontal="center" vertical="center"/>
    </xf>
    <xf numFmtId="167" fontId="6" fillId="4" borderId="4" xfId="4" applyNumberFormat="1" applyFont="1" applyFill="1" applyBorder="1" applyAlignment="1" applyProtection="1">
      <alignment horizontal="center" vertical="center"/>
    </xf>
    <xf numFmtId="164" fontId="6" fillId="4" borderId="3" xfId="8" applyFont="1" applyFill="1" applyBorder="1" applyAlignment="1">
      <alignment horizontal="center" vertical="center"/>
    </xf>
    <xf numFmtId="164" fontId="0" fillId="6" borderId="0" xfId="0" applyFill="1"/>
    <xf numFmtId="164" fontId="0" fillId="0" borderId="0" xfId="0" applyFill="1"/>
    <xf numFmtId="164" fontId="19" fillId="0" borderId="0" xfId="0" applyFont="1" applyFill="1"/>
    <xf numFmtId="164" fontId="19" fillId="0" borderId="9" xfId="0" applyFont="1" applyFill="1" applyBorder="1"/>
    <xf numFmtId="164" fontId="19" fillId="0" borderId="6" xfId="0" applyFont="1" applyFill="1" applyBorder="1"/>
    <xf numFmtId="164" fontId="0" fillId="2" borderId="0" xfId="0" applyAlignment="1">
      <alignment vertical="center"/>
    </xf>
    <xf numFmtId="9" fontId="6" fillId="0" borderId="1" xfId="4" applyNumberFormat="1" applyFont="1" applyFill="1" applyBorder="1" applyAlignment="1" applyProtection="1">
      <alignment horizontal="center" vertical="center"/>
      <protection locked="0"/>
    </xf>
    <xf numFmtId="164" fontId="6" fillId="0" borderId="1" xfId="0" applyFont="1" applyFill="1" applyBorder="1" applyAlignment="1" applyProtection="1">
      <alignment horizontal="center" vertical="center"/>
      <protection locked="0"/>
    </xf>
    <xf numFmtId="167" fontId="6" fillId="0" borderId="1" xfId="4" applyNumberFormat="1" applyFont="1" applyFill="1" applyBorder="1" applyAlignment="1" applyProtection="1">
      <alignment horizontal="center" vertical="center"/>
      <protection locked="0"/>
    </xf>
    <xf numFmtId="166" fontId="6" fillId="4" borderId="3" xfId="4" applyFont="1" applyFill="1" applyBorder="1" applyAlignment="1" applyProtection="1">
      <alignment horizontal="center" vertical="center"/>
      <protection locked="0"/>
    </xf>
    <xf numFmtId="167" fontId="6" fillId="4" borderId="3" xfId="4" applyNumberFormat="1" applyFont="1" applyFill="1" applyBorder="1" applyAlignment="1" applyProtection="1">
      <alignment horizontal="center" vertical="center"/>
      <protection locked="0"/>
    </xf>
    <xf numFmtId="164" fontId="20" fillId="0" borderId="0" xfId="0" applyFont="1" applyFill="1" applyAlignment="1">
      <alignment horizontal="right" vertical="center"/>
    </xf>
    <xf numFmtId="4" fontId="21" fillId="0" borderId="0" xfId="0" applyNumberFormat="1" applyFont="1" applyFill="1" applyAlignment="1">
      <alignment horizontal="center" vertical="center"/>
    </xf>
    <xf numFmtId="164" fontId="24" fillId="2" borderId="0" xfId="0" applyFont="1" applyAlignment="1">
      <alignment horizontal="center"/>
    </xf>
    <xf numFmtId="164" fontId="22" fillId="0" borderId="0" xfId="0" applyFont="1" applyFill="1" applyAlignment="1">
      <alignment horizontal="right" vertical="center"/>
    </xf>
    <xf numFmtId="164" fontId="19" fillId="0" borderId="0" xfId="0" applyFont="1" applyFill="1" applyAlignment="1">
      <alignment horizontal="center" vertical="center"/>
    </xf>
    <xf numFmtId="4" fontId="23" fillId="0" borderId="0" xfId="0" applyNumberFormat="1" applyFont="1" applyFill="1" applyAlignment="1">
      <alignment horizontal="center" vertical="center"/>
    </xf>
    <xf numFmtId="164" fontId="22" fillId="0" borderId="9" xfId="0" applyFont="1" applyFill="1" applyBorder="1" applyAlignment="1">
      <alignment horizontal="right" vertical="center" wrapText="1"/>
    </xf>
    <xf numFmtId="164" fontId="22" fillId="0" borderId="6" xfId="0" applyFont="1" applyFill="1" applyBorder="1" applyAlignment="1">
      <alignment horizontal="right" vertical="center" wrapText="1"/>
    </xf>
    <xf numFmtId="4" fontId="23" fillId="0" borderId="9" xfId="0" applyNumberFormat="1" applyFont="1" applyFill="1" applyBorder="1" applyAlignment="1">
      <alignment horizontal="center" vertical="center"/>
    </xf>
    <xf numFmtId="4" fontId="23" fillId="0" borderId="6" xfId="0" applyNumberFormat="1" applyFont="1" applyFill="1" applyBorder="1" applyAlignment="1">
      <alignment horizontal="center" vertical="center"/>
    </xf>
    <xf numFmtId="164" fontId="0" fillId="2" borderId="9" xfId="0" applyBorder="1" applyAlignment="1">
      <alignment horizontal="center" vertical="center"/>
    </xf>
    <xf numFmtId="164" fontId="0" fillId="2" borderId="0" xfId="0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19" fillId="0" borderId="6" xfId="0" applyNumberFormat="1" applyFont="1" applyFill="1" applyBorder="1" applyAlignment="1" applyProtection="1">
      <alignment horizontal="center"/>
      <protection locked="0"/>
    </xf>
    <xf numFmtId="0" fontId="19" fillId="0" borderId="7" xfId="0" applyNumberFormat="1" applyFont="1" applyFill="1" applyBorder="1" applyAlignment="1" applyProtection="1">
      <alignment horizontal="center"/>
      <protection locked="0"/>
    </xf>
    <xf numFmtId="0" fontId="19" fillId="0" borderId="8" xfId="0" applyNumberFormat="1" applyFont="1" applyFill="1" applyBorder="1" applyAlignment="1" applyProtection="1">
      <alignment horizontal="center"/>
      <protection locked="0"/>
    </xf>
    <xf numFmtId="164" fontId="19" fillId="0" borderId="0" xfId="0" applyFont="1" applyFill="1" applyAlignment="1">
      <alignment horizontal="center" vertical="center" wrapText="1"/>
    </xf>
    <xf numFmtId="164" fontId="18" fillId="2" borderId="0" xfId="0" applyFont="1" applyAlignment="1">
      <alignment horizontal="center" vertical="center"/>
    </xf>
    <xf numFmtId="164" fontId="0" fillId="2" borderId="0" xfId="0" applyAlignment="1">
      <alignment horizontal="right" vertical="center"/>
    </xf>
    <xf numFmtId="164" fontId="0" fillId="2" borderId="0" xfId="0" applyAlignment="1" applyProtection="1">
      <alignment horizontal="center"/>
      <protection locked="0"/>
    </xf>
    <xf numFmtId="164" fontId="19" fillId="0" borderId="5" xfId="0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 applyProtection="1">
      <alignment horizontal="center" vertical="center" wrapText="1"/>
    </xf>
    <xf numFmtId="1" fontId="25" fillId="5" borderId="0" xfId="0" applyNumberFormat="1" applyFont="1" applyFill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5" fontId="26" fillId="2" borderId="11" xfId="0" applyNumberFormat="1" applyFont="1" applyBorder="1" applyAlignment="1">
      <alignment horizontal="left" vertical="center"/>
    </xf>
    <xf numFmtId="165" fontId="27" fillId="2" borderId="11" xfId="0" applyNumberFormat="1" applyFont="1" applyBorder="1" applyAlignment="1">
      <alignment horizontal="center" vertical="center"/>
    </xf>
    <xf numFmtId="164" fontId="28" fillId="2" borderId="11" xfId="0" applyFont="1" applyBorder="1" applyAlignment="1">
      <alignment horizontal="left" vertical="center"/>
    </xf>
    <xf numFmtId="165" fontId="28" fillId="0" borderId="11" xfId="0" applyNumberFormat="1" applyFont="1" applyFill="1" applyBorder="1" applyAlignment="1">
      <alignment horizontal="left" vertical="center"/>
    </xf>
    <xf numFmtId="164" fontId="2" fillId="0" borderId="10" xfId="0" applyFont="1" applyFill="1" applyBorder="1" applyAlignment="1"/>
    <xf numFmtId="165" fontId="27" fillId="2" borderId="12" xfId="0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9" fontId="5" fillId="0" borderId="1" xfId="0" applyNumberFormat="1" applyFont="1" applyFill="1" applyBorder="1" applyAlignment="1">
      <alignment horizontal="center" vertical="center" wrapText="1"/>
    </xf>
    <xf numFmtId="39" fontId="5" fillId="0" borderId="1" xfId="0" applyNumberFormat="1" applyFont="1" applyFill="1" applyBorder="1" applyAlignment="1">
      <alignment horizontal="center" vertical="center"/>
    </xf>
  </cellXfs>
  <cellStyles count="13">
    <cellStyle name="Diseño" xfId="1" xr:uid="{00000000-0005-0000-0000-000000000000}"/>
    <cellStyle name="Excel Built-in Normal" xfId="2" xr:uid="{00000000-0005-0000-0000-000001000000}"/>
    <cellStyle name="Excel_BuiltIn_Comma 1" xfId="3" xr:uid="{00000000-0005-0000-0000-000002000000}"/>
    <cellStyle name="Millares" xfId="4" builtinId="3"/>
    <cellStyle name="Millares 2" xfId="5" xr:uid="{00000000-0005-0000-0000-000004000000}"/>
    <cellStyle name="Millares 3 3" xfId="6" xr:uid="{00000000-0005-0000-0000-000005000000}"/>
    <cellStyle name="Moneda" xfId="7" builtinId="4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5" xfId="11" xr:uid="{00000000-0005-0000-0000-00000B000000}"/>
    <cellStyle name="Porcentaje 2" xfId="12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190500</xdr:rowOff>
    </xdr:to>
    <xdr:pic>
      <xdr:nvPicPr>
        <xdr:cNvPr id="1025" name="Imagen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172325" y="85725"/>
          <a:ext cx="571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0</xdr:row>
      <xdr:rowOff>123825</xdr:rowOff>
    </xdr:from>
    <xdr:to>
      <xdr:col>7</xdr:col>
      <xdr:colOff>1038225</xdr:colOff>
      <xdr:row>2</xdr:row>
      <xdr:rowOff>142875</xdr:rowOff>
    </xdr:to>
    <xdr:pic>
      <xdr:nvPicPr>
        <xdr:cNvPr id="1026" name="Imagen 4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123825"/>
          <a:ext cx="12382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66675</xdr:rowOff>
    </xdr:from>
    <xdr:to>
      <xdr:col>8</xdr:col>
      <xdr:colOff>457200</xdr:colOff>
      <xdr:row>2</xdr:row>
      <xdr:rowOff>180975</xdr:rowOff>
    </xdr:to>
    <xdr:pic>
      <xdr:nvPicPr>
        <xdr:cNvPr id="9218" name="Imagen 1">
          <a:extLst>
            <a:ext uri="{FF2B5EF4-FFF2-40B4-BE49-F238E27FC236}">
              <a16:creationId xmlns:a16="http://schemas.microsoft.com/office/drawing/2014/main" id="{00000000-0008-0000-0200-000002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477000" y="66675"/>
          <a:ext cx="5619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619125</xdr:colOff>
      <xdr:row>0</xdr:row>
      <xdr:rowOff>114300</xdr:rowOff>
    </xdr:from>
    <xdr:to>
      <xdr:col>10</xdr:col>
      <xdr:colOff>647700</xdr:colOff>
      <xdr:row>2</xdr:row>
      <xdr:rowOff>152400</xdr:rowOff>
    </xdr:to>
    <xdr:pic>
      <xdr:nvPicPr>
        <xdr:cNvPr id="9219" name="Imagen 4">
          <a:extLst>
            <a:ext uri="{FF2B5EF4-FFF2-40B4-BE49-F238E27FC236}">
              <a16:creationId xmlns:a16="http://schemas.microsoft.com/office/drawing/2014/main" id="{00000000-0008-0000-0200-000003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14300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66675</xdr:rowOff>
    </xdr:from>
    <xdr:to>
      <xdr:col>8</xdr:col>
      <xdr:colOff>457200</xdr:colOff>
      <xdr:row>2</xdr:row>
      <xdr:rowOff>180975</xdr:rowOff>
    </xdr:to>
    <xdr:pic>
      <xdr:nvPicPr>
        <xdr:cNvPr id="6156" name="Imagen 4">
          <a:extLst>
            <a:ext uri="{FF2B5EF4-FFF2-40B4-BE49-F238E27FC236}">
              <a16:creationId xmlns:a16="http://schemas.microsoft.com/office/drawing/2014/main" id="{00000000-0008-0000-0300-00000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477000" y="66675"/>
          <a:ext cx="5619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600075</xdr:colOff>
      <xdr:row>0</xdr:row>
      <xdr:rowOff>104775</xdr:rowOff>
    </xdr:from>
    <xdr:to>
      <xdr:col>10</xdr:col>
      <xdr:colOff>647700</xdr:colOff>
      <xdr:row>2</xdr:row>
      <xdr:rowOff>142875</xdr:rowOff>
    </xdr:to>
    <xdr:pic>
      <xdr:nvPicPr>
        <xdr:cNvPr id="6157" name="Imagen 4">
          <a:extLst>
            <a:ext uri="{FF2B5EF4-FFF2-40B4-BE49-F238E27FC236}">
              <a16:creationId xmlns:a16="http://schemas.microsoft.com/office/drawing/2014/main" id="{00000000-0008-0000-0300-00000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104775"/>
          <a:ext cx="12287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73"/>
  <sheetViews>
    <sheetView showGridLines="0" showRowColHeaders="0" tabSelected="1" topLeftCell="B2" zoomScale="85" zoomScaleNormal="85" zoomScaleSheetLayoutView="85" workbookViewId="0">
      <selection activeCell="AK30" sqref="AK30:BN31"/>
    </sheetView>
  </sheetViews>
  <sheetFormatPr baseColWidth="10" defaultColWidth="0" defaultRowHeight="12.75" customHeight="1" zeroHeight="1"/>
  <cols>
    <col min="1" max="1" width="0" style="50" hidden="1" customWidth="1"/>
    <col min="2" max="2" width="2.42578125" style="50" customWidth="1"/>
    <col min="3" max="66" width="1.5703125" style="50" customWidth="1"/>
    <col min="67" max="68" width="1.85546875" style="50" customWidth="1"/>
    <col min="69" max="69" width="2.42578125" style="50" customWidth="1"/>
    <col min="70" max="16384" width="0" style="50" hidden="1"/>
  </cols>
  <sheetData>
    <row r="2" spans="1:69">
      <c r="A2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</row>
    <row r="3" spans="1:69">
      <c r="A3"/>
      <c r="B3" s="49"/>
      <c r="BQ3" s="49"/>
    </row>
    <row r="4" spans="1:69">
      <c r="A4"/>
      <c r="B4" s="49"/>
      <c r="BQ4" s="49"/>
    </row>
    <row r="5" spans="1:69">
      <c r="A5"/>
      <c r="B5" s="49"/>
      <c r="BQ5" s="49"/>
    </row>
    <row r="6" spans="1:69">
      <c r="A6"/>
      <c r="B6" s="49"/>
      <c r="BQ6" s="49"/>
    </row>
    <row r="7" spans="1:69">
      <c r="A7"/>
      <c r="B7" s="49"/>
      <c r="BQ7" s="49"/>
    </row>
    <row r="8" spans="1:69">
      <c r="A8"/>
      <c r="B8" s="49"/>
      <c r="C8" s="77" t="s">
        <v>0</v>
      </c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49"/>
    </row>
    <row r="9" spans="1:69">
      <c r="A9"/>
      <c r="B9" s="49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49"/>
    </row>
    <row r="10" spans="1:69">
      <c r="A10"/>
      <c r="B10" s="49"/>
      <c r="BQ10" s="49"/>
    </row>
    <row r="11" spans="1:69">
      <c r="A11"/>
      <c r="B11" s="49"/>
      <c r="C11" s="77" t="s">
        <v>1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49"/>
    </row>
    <row r="12" spans="1:69">
      <c r="A12"/>
      <c r="B12" s="49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49"/>
    </row>
    <row r="13" spans="1:69" ht="12.75" customHeight="1">
      <c r="A13"/>
      <c r="B13" s="49"/>
      <c r="BQ13" s="49"/>
    </row>
    <row r="14" spans="1:69" ht="12.75" customHeight="1">
      <c r="A14"/>
      <c r="B14" s="49"/>
      <c r="BQ14" s="49"/>
    </row>
    <row r="15" spans="1:69">
      <c r="A15"/>
      <c r="B15" s="49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 s="49"/>
    </row>
    <row r="16" spans="1:69">
      <c r="A16"/>
      <c r="B16" s="49"/>
      <c r="C16"/>
      <c r="D16" s="78" t="s">
        <v>2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/>
      <c r="BP16"/>
      <c r="BQ16" s="49"/>
    </row>
    <row r="17" spans="1:69">
      <c r="A17"/>
      <c r="B17" s="49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 s="49"/>
    </row>
    <row r="18" spans="1:69">
      <c r="A18"/>
      <c r="B18" s="49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 s="49"/>
    </row>
    <row r="19" spans="1:69">
      <c r="A19"/>
      <c r="B19" s="49"/>
      <c r="C19"/>
      <c r="D19"/>
      <c r="E19"/>
      <c r="F19"/>
      <c r="G19"/>
      <c r="H19"/>
      <c r="I19"/>
      <c r="J19"/>
      <c r="K19"/>
      <c r="L19" s="64" t="s">
        <v>3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80" t="s">
        <v>4</v>
      </c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80" t="s">
        <v>5</v>
      </c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/>
      <c r="BI19"/>
      <c r="BJ19"/>
      <c r="BK19"/>
      <c r="BL19"/>
      <c r="BM19"/>
      <c r="BN19"/>
      <c r="BO19"/>
      <c r="BP19"/>
      <c r="BQ19" s="49"/>
    </row>
    <row r="20" spans="1:69">
      <c r="A20"/>
      <c r="B20" s="49"/>
      <c r="C20"/>
      <c r="D20"/>
      <c r="E20"/>
      <c r="F20"/>
      <c r="G20"/>
      <c r="H20"/>
      <c r="I20"/>
      <c r="J20"/>
      <c r="K20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4"/>
      <c r="AB20" s="75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4"/>
      <c r="AR20" s="75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/>
      <c r="BI20"/>
      <c r="BJ20"/>
      <c r="BK20"/>
      <c r="BL20"/>
      <c r="BM20"/>
      <c r="BN20"/>
      <c r="BO20"/>
      <c r="BP20"/>
      <c r="BQ20" s="49"/>
    </row>
    <row r="21" spans="1:69">
      <c r="A21"/>
      <c r="B21" s="49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 s="49"/>
    </row>
    <row r="22" spans="1:69">
      <c r="A22"/>
      <c r="B22" s="49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 s="49"/>
    </row>
    <row r="23" spans="1:69">
      <c r="A23"/>
      <c r="B23" s="49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 s="49"/>
    </row>
    <row r="24" spans="1:69">
      <c r="A24"/>
      <c r="B24" s="49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 s="49"/>
    </row>
    <row r="25" spans="1:69">
      <c r="A25"/>
      <c r="B25" s="49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 s="49"/>
    </row>
    <row r="26" spans="1:69">
      <c r="A26"/>
      <c r="B26" s="49"/>
      <c r="C26"/>
      <c r="D26"/>
      <c r="E26" s="64" t="s">
        <v>6</v>
      </c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K26" s="76" t="s">
        <v>7</v>
      </c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/>
      <c r="BP26"/>
      <c r="BQ26" s="49"/>
    </row>
    <row r="27" spans="1:69">
      <c r="A27"/>
      <c r="B27" s="49"/>
      <c r="C27"/>
      <c r="D27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/>
      <c r="BP27"/>
      <c r="BQ27" s="49"/>
    </row>
    <row r="28" spans="1:69">
      <c r="A28"/>
      <c r="B28" s="49"/>
      <c r="C28"/>
      <c r="D28"/>
      <c r="E28" s="60" t="s">
        <v>8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K28" s="61">
        <f>+'Cuadro Resumen'!D14</f>
        <v>0</v>
      </c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/>
      <c r="BP28"/>
      <c r="BQ28" s="49"/>
    </row>
    <row r="29" spans="1:69">
      <c r="A29"/>
      <c r="B29" s="49"/>
      <c r="C29"/>
      <c r="D29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/>
      <c r="BP29"/>
      <c r="BQ29" s="49"/>
    </row>
    <row r="30" spans="1:69">
      <c r="A30"/>
      <c r="B30" s="49"/>
      <c r="C30"/>
      <c r="D30"/>
      <c r="E30" s="60" t="s">
        <v>9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K30" s="61">
        <f>+'Cuadro Resumen'!E14</f>
        <v>0</v>
      </c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/>
      <c r="BP30"/>
      <c r="BQ30" s="49"/>
    </row>
    <row r="31" spans="1:69">
      <c r="A31"/>
      <c r="B31" s="49"/>
      <c r="C31"/>
      <c r="D31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/>
      <c r="BP31"/>
      <c r="BQ31" s="49"/>
    </row>
    <row r="32" spans="1:69">
      <c r="A32"/>
      <c r="B32" s="49"/>
      <c r="C32"/>
      <c r="D32"/>
      <c r="E32" s="60" t="s">
        <v>10</v>
      </c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K32" s="61">
        <f>+AK30+AK28</f>
        <v>0</v>
      </c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/>
      <c r="BP32"/>
      <c r="BQ32" s="49"/>
    </row>
    <row r="33" spans="1:69">
      <c r="A33"/>
      <c r="B33" s="49"/>
      <c r="C33"/>
      <c r="D33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/>
      <c r="BP33"/>
      <c r="BQ33" s="49"/>
    </row>
    <row r="34" spans="1:69">
      <c r="A34"/>
      <c r="B34" s="49"/>
      <c r="C34"/>
      <c r="D34"/>
      <c r="E34" s="60" t="s">
        <v>11</v>
      </c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72">
        <v>0.22</v>
      </c>
      <c r="AE34" s="72"/>
      <c r="AF34" s="72"/>
      <c r="AG34" s="72"/>
      <c r="AH34" s="72"/>
      <c r="AI34" s="72"/>
      <c r="AJ34" s="72"/>
      <c r="AK34" s="61">
        <f>ROUND(AK32*AD34,2)</f>
        <v>0</v>
      </c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/>
      <c r="BP34"/>
      <c r="BQ34" s="49"/>
    </row>
    <row r="35" spans="1:69">
      <c r="A35"/>
      <c r="B35" s="49"/>
      <c r="C35"/>
      <c r="D35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72"/>
      <c r="AE35" s="72"/>
      <c r="AF35" s="72"/>
      <c r="AG35" s="72"/>
      <c r="AH35" s="72"/>
      <c r="AI35" s="72"/>
      <c r="AJ35" s="72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/>
      <c r="BP35"/>
      <c r="BQ35" s="49"/>
    </row>
    <row r="36" spans="1:69">
      <c r="A36"/>
      <c r="B36" s="49"/>
      <c r="C36"/>
      <c r="D36"/>
      <c r="E36" s="63" t="s">
        <v>12</v>
      </c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51"/>
      <c r="AE36" s="51"/>
      <c r="AF36" s="51"/>
      <c r="AG36" s="51"/>
      <c r="AH36" s="51"/>
      <c r="AI36" s="51"/>
      <c r="AJ36" s="51"/>
      <c r="AK36" s="65">
        <f>+AK34+AK32</f>
        <v>0</v>
      </c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/>
      <c r="BP36"/>
      <c r="BQ36" s="49"/>
    </row>
    <row r="37" spans="1:69">
      <c r="A37"/>
      <c r="B37" s="49"/>
      <c r="C37"/>
      <c r="D37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51"/>
      <c r="AE37" s="51"/>
      <c r="AF37" s="51"/>
      <c r="AG37" s="51"/>
      <c r="AH37" s="51"/>
      <c r="AI37" s="51"/>
      <c r="AJ37" s="51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/>
      <c r="BP37"/>
      <c r="BQ37" s="49"/>
    </row>
    <row r="38" spans="1:69">
      <c r="A38"/>
      <c r="B38" s="49"/>
      <c r="C38"/>
      <c r="D38"/>
      <c r="E38" s="60" t="s">
        <v>13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K38" s="61">
        <f>+Generales!I23+'Cambio de Cubierta'!I34</f>
        <v>0</v>
      </c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/>
      <c r="BP38"/>
      <c r="BQ38" s="49"/>
    </row>
    <row r="39" spans="1:69">
      <c r="A39"/>
      <c r="B39" s="49"/>
      <c r="C39"/>
      <c r="D39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/>
      <c r="BP39"/>
      <c r="BQ39" s="49"/>
    </row>
    <row r="40" spans="1:69" ht="12.75" customHeight="1">
      <c r="A40"/>
      <c r="B40" s="49"/>
      <c r="C40"/>
      <c r="D40"/>
      <c r="E40" s="60" t="s">
        <v>14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K40" s="61">
        <f>+Generales!C27*Generales!I23+'Cambio de Cubierta'!C38*'Cambio de Cubierta'!I34</f>
        <v>0</v>
      </c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/>
      <c r="BP40"/>
      <c r="BQ40" s="49"/>
    </row>
    <row r="41" spans="1:69" ht="12.75" customHeight="1">
      <c r="A41"/>
      <c r="B41" s="49"/>
      <c r="C41"/>
      <c r="D41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/>
      <c r="BP41"/>
      <c r="BQ41" s="49"/>
    </row>
    <row r="42" spans="1:69" ht="12.75" customHeight="1">
      <c r="A42"/>
      <c r="B42" s="49"/>
      <c r="C42"/>
      <c r="D42"/>
      <c r="E42" s="63" t="s">
        <v>15</v>
      </c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4">
        <v>0.71799999999999997</v>
      </c>
      <c r="AE42" s="64"/>
      <c r="AF42" s="64"/>
      <c r="AG42" s="64"/>
      <c r="AH42" s="64"/>
      <c r="AI42" s="64"/>
      <c r="AJ42" s="64"/>
      <c r="AK42" s="65">
        <f>+ROUND((AK38+AK40)*AD42,2)</f>
        <v>0</v>
      </c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/>
      <c r="BP42"/>
      <c r="BQ42" s="49"/>
    </row>
    <row r="43" spans="1:69" ht="12.75" customHeight="1">
      <c r="A43"/>
      <c r="B43" s="49"/>
      <c r="C43"/>
      <c r="D4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4"/>
      <c r="AE43" s="64"/>
      <c r="AF43" s="64"/>
      <c r="AG43" s="64"/>
      <c r="AH43" s="64"/>
      <c r="AI43" s="64"/>
      <c r="AJ43" s="64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/>
      <c r="BP43"/>
      <c r="BQ43" s="49"/>
    </row>
    <row r="44" spans="1:69" ht="12.75" customHeight="1">
      <c r="A44"/>
      <c r="B44" s="49"/>
      <c r="C44"/>
      <c r="D44"/>
      <c r="E44" s="66" t="s">
        <v>16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52"/>
      <c r="AE44" s="52"/>
      <c r="AF44" s="52"/>
      <c r="AG44" s="52"/>
      <c r="AH44" s="52"/>
      <c r="AI44" s="52"/>
      <c r="AJ44" s="52"/>
      <c r="AK44" s="68">
        <f>+AK42+AK36</f>
        <v>0</v>
      </c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/>
      <c r="BP44"/>
      <c r="BQ44" s="49"/>
    </row>
    <row r="45" spans="1:69" ht="12.75" customHeight="1">
      <c r="A45"/>
      <c r="B45" s="49"/>
      <c r="C45"/>
      <c r="D45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53"/>
      <c r="AE45" s="53"/>
      <c r="AF45" s="53"/>
      <c r="AG45" s="53"/>
      <c r="AH45" s="53"/>
      <c r="AI45" s="53"/>
      <c r="AJ45" s="53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/>
      <c r="BP45"/>
      <c r="BQ45" s="49"/>
    </row>
    <row r="46" spans="1:69">
      <c r="A46"/>
      <c r="B46" s="49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 s="49"/>
    </row>
    <row r="47" spans="1:69">
      <c r="A47"/>
      <c r="B47" s="49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 s="49"/>
    </row>
    <row r="48" spans="1:69">
      <c r="A48"/>
      <c r="B48" s="49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 s="49"/>
    </row>
    <row r="49" spans="1:69">
      <c r="A49"/>
      <c r="B49" s="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 s="49"/>
    </row>
    <row r="50" spans="1:69">
      <c r="A50"/>
      <c r="B50" s="49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 s="49"/>
    </row>
    <row r="51" spans="1:69">
      <c r="A51"/>
      <c r="B51" s="49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 s="49"/>
    </row>
    <row r="52" spans="1:69">
      <c r="A52"/>
      <c r="B52" s="49"/>
      <c r="C52"/>
      <c r="D52"/>
      <c r="E52"/>
      <c r="F52"/>
      <c r="G52"/>
      <c r="H52" s="70" t="s">
        <v>17</v>
      </c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/>
      <c r="AG52"/>
      <c r="AH52"/>
      <c r="AI52"/>
      <c r="AJ52"/>
      <c r="AK52"/>
      <c r="AL52"/>
      <c r="AM52" s="54"/>
      <c r="AN52" s="70" t="s">
        <v>18</v>
      </c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/>
      <c r="BM52" s="54"/>
      <c r="BN52"/>
      <c r="BO52"/>
      <c r="BP52"/>
      <c r="BQ52" s="49"/>
    </row>
    <row r="53" spans="1:69">
      <c r="A53"/>
      <c r="B53" s="49"/>
      <c r="C53"/>
      <c r="D53"/>
      <c r="E53"/>
      <c r="F53"/>
      <c r="G53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/>
      <c r="AG53"/>
      <c r="AH53"/>
      <c r="AI53"/>
      <c r="AJ53"/>
      <c r="AK53"/>
      <c r="AL53"/>
      <c r="AM53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/>
      <c r="BM53" s="54"/>
      <c r="BN53"/>
      <c r="BO53"/>
      <c r="BP53"/>
      <c r="BQ53" s="49"/>
    </row>
    <row r="54" spans="1:69">
      <c r="A54"/>
      <c r="B54" s="49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 s="49"/>
    </row>
    <row r="55" spans="1:69">
      <c r="A55"/>
      <c r="B55" s="49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 s="49"/>
    </row>
    <row r="56" spans="1:69">
      <c r="A56"/>
      <c r="B56" s="49"/>
      <c r="C56" s="62" t="s">
        <v>19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49"/>
    </row>
    <row r="57" spans="1:69">
      <c r="A57"/>
      <c r="B57" s="49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 s="49"/>
    </row>
    <row r="58" spans="1:69">
      <c r="A5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</row>
    <row r="59" spans="1:69" hidden="1">
      <c r="A59"/>
    </row>
    <row r="60" spans="1:69" hidden="1">
      <c r="A60"/>
    </row>
    <row r="61" spans="1:69" hidden="1">
      <c r="A61"/>
    </row>
    <row r="62" spans="1:69" hidden="1">
      <c r="A62"/>
    </row>
    <row r="63" spans="1:69" hidden="1">
      <c r="A63"/>
    </row>
    <row r="64" spans="1:69" hidden="1">
      <c r="A64"/>
    </row>
    <row r="65" spans="1:1" hidden="1">
      <c r="A65"/>
    </row>
    <row r="66" spans="1:1" hidden="1">
      <c r="A66"/>
    </row>
    <row r="67" spans="1:1" hidden="1">
      <c r="A67"/>
    </row>
    <row r="68" spans="1:1" hidden="1">
      <c r="A68"/>
    </row>
    <row r="69" spans="1:1"/>
    <row r="70" spans="1:1"/>
    <row r="71" spans="1:1"/>
    <row r="72" spans="1:1"/>
    <row r="73" spans="1:1"/>
  </sheetData>
  <sheetProtection algorithmName="SHA-512" hashValue="/aAZYfRn37Y1YyS5yDZP/WSMDXOEJZVCiVk52Z6iqvZ/STvu4DsXOjgTz1iefgh0iLYyIQsayqIqJhWePlVTUA==" saltValue="J+PCa0BHfWoV4wnQlGxMeQ==" spinCount="100000" sheet="1"/>
  <mergeCells count="35"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28:AC29"/>
    <mergeCell ref="AK28:BN29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O22"/>
  <sheetViews>
    <sheetView zoomScale="90" zoomScaleNormal="90" zoomScaleSheetLayoutView="115" workbookViewId="0">
      <selection activeCell="E3" sqref="E3:F3"/>
    </sheetView>
  </sheetViews>
  <sheetFormatPr baseColWidth="10" defaultColWidth="10.140625" defaultRowHeight="15"/>
  <cols>
    <col min="1" max="1" width="6.42578125" style="5" customWidth="1"/>
    <col min="2" max="2" width="32" style="6" customWidth="1"/>
    <col min="3" max="3" width="11.7109375" style="7" customWidth="1"/>
    <col min="4" max="5" width="17.7109375" style="6" customWidth="1"/>
    <col min="6" max="6" width="17.7109375" style="8" customWidth="1"/>
    <col min="7" max="7" width="17.7109375" style="7" customWidth="1"/>
    <col min="8" max="8" width="17.7109375" style="8" customWidth="1"/>
    <col min="9" max="244" width="11.42578125" style="6" customWidth="1"/>
    <col min="245" max="16384" width="10.140625" style="9"/>
  </cols>
  <sheetData>
    <row r="1" spans="1:249" ht="14.45" customHeight="1">
      <c r="A1" s="84" t="s">
        <v>20</v>
      </c>
      <c r="B1" s="84"/>
      <c r="C1" s="84"/>
      <c r="D1" s="84"/>
      <c r="E1" s="84"/>
      <c r="F1" s="84"/>
      <c r="G1" s="85"/>
      <c r="H1" s="85"/>
    </row>
    <row r="2" spans="1:249" ht="33.6" customHeight="1">
      <c r="A2" s="84"/>
      <c r="B2" s="84"/>
      <c r="C2" s="84"/>
      <c r="D2" s="84"/>
      <c r="E2" s="84"/>
      <c r="F2" s="84"/>
      <c r="G2" s="85"/>
      <c r="H2" s="85"/>
    </row>
    <row r="3" spans="1:249" ht="19.350000000000001" customHeight="1">
      <c r="A3" s="86" t="s">
        <v>21</v>
      </c>
      <c r="B3" s="86"/>
      <c r="C3" s="86" t="s">
        <v>22</v>
      </c>
      <c r="D3" s="86"/>
      <c r="E3" s="87" t="s">
        <v>23</v>
      </c>
      <c r="F3" s="87"/>
      <c r="G3" s="85"/>
      <c r="H3" s="85"/>
    </row>
    <row r="4" spans="1:249" ht="14.45" customHeight="1">
      <c r="A4" s="1"/>
      <c r="B4" s="2"/>
      <c r="C4" s="3"/>
      <c r="D4" s="4"/>
      <c r="E4" s="38"/>
    </row>
    <row r="5" spans="1:249" ht="23.1" customHeight="1">
      <c r="A5" s="82" t="s">
        <v>24</v>
      </c>
      <c r="B5" s="82"/>
      <c r="C5" s="82"/>
      <c r="D5" s="82"/>
      <c r="E5" s="82"/>
      <c r="F5" s="82"/>
      <c r="G5" s="82"/>
      <c r="H5" s="82"/>
    </row>
    <row r="6" spans="1:249" ht="8.4499999999999993" customHeight="1"/>
    <row r="7" spans="1:249" ht="19.350000000000001" customHeight="1">
      <c r="A7" s="83" t="s">
        <v>25</v>
      </c>
      <c r="B7" s="83"/>
      <c r="C7" s="83"/>
      <c r="D7" s="83"/>
      <c r="E7" s="83"/>
      <c r="F7" s="83"/>
      <c r="G7" s="83"/>
      <c r="H7" s="83"/>
    </row>
    <row r="8" spans="1:249" s="6" customFormat="1" ht="48" customHeight="1">
      <c r="A8" s="17"/>
      <c r="B8" s="19" t="s">
        <v>26</v>
      </c>
      <c r="C8" s="19" t="s">
        <v>27</v>
      </c>
      <c r="D8" s="39" t="s">
        <v>28</v>
      </c>
      <c r="E8" s="39" t="s">
        <v>29</v>
      </c>
      <c r="F8" s="39" t="s">
        <v>30</v>
      </c>
      <c r="G8" s="39" t="s">
        <v>31</v>
      </c>
      <c r="H8" s="39" t="s">
        <v>32</v>
      </c>
    </row>
    <row r="9" spans="1:249" s="11" customFormat="1" ht="30" customHeight="1">
      <c r="A9" s="32" t="s">
        <v>33</v>
      </c>
      <c r="B9" s="10" t="s">
        <v>34</v>
      </c>
      <c r="C9" s="13" t="s">
        <v>35</v>
      </c>
      <c r="D9" s="13">
        <f>+Generales!K25</f>
        <v>0</v>
      </c>
      <c r="E9" s="20">
        <f>+Generales!K26</f>
        <v>0</v>
      </c>
      <c r="F9" s="13">
        <f>+Generales!K27</f>
        <v>0</v>
      </c>
      <c r="G9" s="13">
        <f>+Generales!K29</f>
        <v>0</v>
      </c>
      <c r="H9" s="13">
        <f>SUM(D9:G9)</f>
        <v>0</v>
      </c>
    </row>
    <row r="10" spans="1:249" s="11" customFormat="1" ht="28.35" customHeight="1">
      <c r="A10" s="32" t="s">
        <v>36</v>
      </c>
      <c r="B10" s="10" t="s">
        <v>37</v>
      </c>
      <c r="C10" s="13" t="s">
        <v>35</v>
      </c>
      <c r="D10" s="13">
        <f>+'Cambio de Cubierta'!K36</f>
        <v>0</v>
      </c>
      <c r="E10" s="20">
        <f>+'Cambio de Cubierta'!K37</f>
        <v>0</v>
      </c>
      <c r="F10" s="13">
        <f>+'Cambio de Cubierta'!K38</f>
        <v>0</v>
      </c>
      <c r="G10" s="13">
        <f>+'Cambio de Cubierta'!K40</f>
        <v>0</v>
      </c>
      <c r="H10" s="13">
        <f>SUM(D10:G10)</f>
        <v>0</v>
      </c>
      <c r="IK10" s="12"/>
      <c r="IL10" s="12"/>
      <c r="IM10" s="12"/>
      <c r="IN10" s="12"/>
      <c r="IO10" s="12"/>
    </row>
    <row r="11" spans="1:249" s="11" customFormat="1" ht="28.35" customHeight="1">
      <c r="A11" s="32"/>
      <c r="B11" s="10"/>
      <c r="C11" s="13"/>
      <c r="D11" s="13"/>
      <c r="E11" s="20"/>
      <c r="F11" s="13"/>
      <c r="G11" s="13"/>
      <c r="H11" s="13"/>
      <c r="IK11" s="12"/>
      <c r="IL11" s="12"/>
      <c r="IM11" s="12"/>
      <c r="IN11" s="12"/>
      <c r="IO11" s="12"/>
    </row>
    <row r="12" spans="1:249" s="11" customFormat="1" ht="28.35" customHeight="1">
      <c r="A12" s="32"/>
      <c r="B12" s="10"/>
      <c r="C12" s="13"/>
      <c r="D12" s="13"/>
      <c r="E12" s="20"/>
      <c r="F12" s="13"/>
      <c r="G12" s="13"/>
      <c r="H12" s="13"/>
      <c r="IK12" s="12"/>
      <c r="IL12" s="12"/>
      <c r="IM12" s="12"/>
      <c r="IN12" s="12"/>
      <c r="IO12" s="12"/>
    </row>
    <row r="13" spans="1:249">
      <c r="A13" s="23"/>
      <c r="B13" s="24"/>
      <c r="C13" s="25"/>
      <c r="D13" s="26"/>
      <c r="E13" s="25"/>
      <c r="F13" s="28"/>
      <c r="G13" s="34"/>
      <c r="H13" s="28"/>
    </row>
    <row r="14" spans="1:249" ht="21" customHeight="1">
      <c r="A14" s="81" t="s">
        <v>38</v>
      </c>
      <c r="B14" s="81"/>
      <c r="C14" s="40" t="s">
        <v>35</v>
      </c>
      <c r="D14" s="13">
        <f>SUM(D9:D13)</f>
        <v>0</v>
      </c>
      <c r="E14" s="20">
        <f>SUM(E9:E13)</f>
        <v>0</v>
      </c>
      <c r="F14" s="13">
        <f>SUM(F9:F13)</f>
        <v>0</v>
      </c>
      <c r="G14" s="13">
        <f>SUM(G9:G13)</f>
        <v>0</v>
      </c>
      <c r="H14" s="13">
        <f>SUM(H9:H13)</f>
        <v>0</v>
      </c>
    </row>
    <row r="15" spans="1:249" ht="16.350000000000001" customHeight="1">
      <c r="A15" s="23"/>
      <c r="B15" s="16"/>
      <c r="C15" s="25"/>
      <c r="D15" s="16"/>
      <c r="E15" s="16"/>
      <c r="F15" s="9"/>
      <c r="G15" s="33"/>
      <c r="H15" s="28"/>
    </row>
    <row r="20" spans="5:5">
      <c r="E20" s="41"/>
    </row>
    <row r="22" spans="5:5">
      <c r="E22" s="41"/>
    </row>
  </sheetData>
  <sheetProtection algorithmName="SHA-512" hashValue="4FX28/ycNZQldvznR5q5hD4shcowhGAI2Zn07fquGDlnEXCjZd0a6C0RTwou/0dvD0Bh3lJioMd5i57AvgWnvQ==" saltValue="MYnR66jU5Uo3Ua4U3sajPQ==" spinCount="100000" sheet="1"/>
  <mergeCells count="8">
    <mergeCell ref="A14:B14"/>
    <mergeCell ref="A5:H5"/>
    <mergeCell ref="A7:H7"/>
    <mergeCell ref="A1:F2"/>
    <mergeCell ref="G1:H3"/>
    <mergeCell ref="A3:B3"/>
    <mergeCell ref="C3:D3"/>
    <mergeCell ref="E3:F3"/>
  </mergeCells>
  <pageMargins left="0.39370078740157499" right="0.39370078740157499" top="0.39370078740157499" bottom="0.39370078740157499" header="0.511811023622047" footer="0.511811023622047"/>
  <pageSetup paperSize="9" scale="92" firstPageNumber="0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Q31"/>
  <sheetViews>
    <sheetView zoomScale="90" zoomScaleNormal="90" zoomScaleSheetLayoutView="69" workbookViewId="0">
      <selection sqref="A1:G2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42578125" style="7" customWidth="1"/>
    <col min="10" max="10" width="4.28515625" style="7" customWidth="1"/>
    <col min="11" max="11" width="13.140625" style="8" customWidth="1"/>
    <col min="12" max="246" width="11.42578125" style="6" customWidth="1"/>
    <col min="247" max="16384" width="10.140625" style="9"/>
  </cols>
  <sheetData>
    <row r="1" spans="1:251" ht="14.45" customHeight="1">
      <c r="A1" s="84" t="s">
        <v>20</v>
      </c>
      <c r="B1" s="84"/>
      <c r="C1" s="84"/>
      <c r="D1" s="84"/>
      <c r="E1" s="84"/>
      <c r="F1" s="84"/>
      <c r="G1" s="84"/>
      <c r="H1" s="89"/>
      <c r="I1" s="85"/>
      <c r="J1" s="85"/>
      <c r="K1" s="85"/>
    </row>
    <row r="2" spans="1:251" ht="33.6" customHeight="1">
      <c r="A2" s="84"/>
      <c r="B2" s="84"/>
      <c r="C2" s="84"/>
      <c r="D2" s="84"/>
      <c r="E2" s="84"/>
      <c r="F2" s="84"/>
      <c r="G2" s="84"/>
      <c r="H2" s="89"/>
      <c r="I2" s="85"/>
      <c r="J2" s="85"/>
      <c r="K2" s="85"/>
    </row>
    <row r="3" spans="1:251" ht="19.350000000000001" customHeight="1">
      <c r="A3" s="86" t="s">
        <v>21</v>
      </c>
      <c r="B3" s="86"/>
      <c r="C3" s="86" t="s">
        <v>22</v>
      </c>
      <c r="D3" s="86"/>
      <c r="E3" s="87" t="s">
        <v>23</v>
      </c>
      <c r="F3" s="87"/>
      <c r="G3" s="87"/>
      <c r="H3" s="89"/>
      <c r="I3" s="85"/>
      <c r="J3" s="85"/>
      <c r="K3" s="85"/>
    </row>
    <row r="4" spans="1:251" ht="14.45" customHeight="1">
      <c r="A4" s="1"/>
      <c r="B4" s="2"/>
      <c r="C4" s="3"/>
      <c r="D4" s="4"/>
      <c r="E4" s="88"/>
      <c r="F4" s="88"/>
    </row>
    <row r="5" spans="1:251" ht="23.1" customHeight="1">
      <c r="A5" s="82" t="s">
        <v>24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251" ht="8.4499999999999993" customHeight="1"/>
    <row r="7" spans="1:251" ht="19.350000000000001" customHeight="1">
      <c r="A7" s="83" t="s">
        <v>39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251" s="6" customFormat="1" ht="33.75" customHeight="1">
      <c r="A8" s="17" t="s">
        <v>40</v>
      </c>
      <c r="B8" s="18" t="s">
        <v>41</v>
      </c>
      <c r="C8" s="19" t="s">
        <v>42</v>
      </c>
      <c r="D8" s="19" t="s">
        <v>43</v>
      </c>
      <c r="E8" s="19" t="s">
        <v>44</v>
      </c>
      <c r="F8" s="91" t="s">
        <v>45</v>
      </c>
      <c r="G8" s="91"/>
      <c r="H8" s="92" t="s">
        <v>46</v>
      </c>
      <c r="I8" s="92"/>
      <c r="J8" s="92" t="s">
        <v>47</v>
      </c>
      <c r="K8" s="92"/>
    </row>
    <row r="9" spans="1:251" s="11" customFormat="1" ht="30" customHeight="1">
      <c r="A9" s="32" t="s">
        <v>48</v>
      </c>
      <c r="B9" s="10" t="s">
        <v>49</v>
      </c>
      <c r="C9" s="13">
        <v>1</v>
      </c>
      <c r="D9" s="13" t="s">
        <v>50</v>
      </c>
      <c r="E9" s="55"/>
      <c r="F9" s="56" t="s">
        <v>51</v>
      </c>
      <c r="G9" s="57"/>
      <c r="H9" s="22" t="s">
        <v>35</v>
      </c>
      <c r="I9" s="13">
        <f>K9*E9</f>
        <v>0</v>
      </c>
      <c r="J9" s="22" t="s">
        <v>35</v>
      </c>
      <c r="K9" s="13">
        <f>G9*C9</f>
        <v>0</v>
      </c>
    </row>
    <row r="10" spans="1:251" s="11" customFormat="1" ht="28.35" customHeight="1">
      <c r="A10" s="32" t="s">
        <v>52</v>
      </c>
      <c r="B10" s="10" t="s">
        <v>53</v>
      </c>
      <c r="C10" s="13">
        <v>6</v>
      </c>
      <c r="D10" s="13" t="s">
        <v>54</v>
      </c>
      <c r="E10" s="55"/>
      <c r="F10" s="56" t="s">
        <v>51</v>
      </c>
      <c r="G10" s="57"/>
      <c r="H10" s="22" t="s">
        <v>35</v>
      </c>
      <c r="I10" s="13">
        <f t="shared" ref="I10:I22" si="0">K10*E10</f>
        <v>0</v>
      </c>
      <c r="J10" s="22" t="s">
        <v>35</v>
      </c>
      <c r="K10" s="13">
        <f>G10*C10</f>
        <v>0</v>
      </c>
      <c r="IM10" s="12"/>
      <c r="IN10" s="12"/>
      <c r="IO10" s="12"/>
      <c r="IP10" s="12"/>
      <c r="IQ10" s="12"/>
    </row>
    <row r="11" spans="1:251" s="11" customFormat="1" ht="28.35" customHeight="1">
      <c r="A11" s="32" t="s">
        <v>55</v>
      </c>
      <c r="B11" s="10" t="s">
        <v>56</v>
      </c>
      <c r="C11" s="13">
        <v>1</v>
      </c>
      <c r="D11" s="13" t="s">
        <v>50</v>
      </c>
      <c r="E11" s="55"/>
      <c r="F11" s="56" t="s">
        <v>51</v>
      </c>
      <c r="G11" s="57"/>
      <c r="H11" s="22" t="s">
        <v>35</v>
      </c>
      <c r="I11" s="13">
        <f t="shared" si="0"/>
        <v>0</v>
      </c>
      <c r="J11" s="22" t="s">
        <v>35</v>
      </c>
      <c r="K11" s="13">
        <f t="shared" ref="K11:K22" si="1">G11*C11</f>
        <v>0</v>
      </c>
      <c r="IM11" s="12"/>
      <c r="IN11" s="12"/>
      <c r="IO11" s="12"/>
      <c r="IP11" s="12"/>
      <c r="IQ11" s="12"/>
    </row>
    <row r="12" spans="1:251" s="11" customFormat="1" ht="28.35" customHeight="1">
      <c r="A12" s="32" t="s">
        <v>57</v>
      </c>
      <c r="B12" s="10" t="s">
        <v>58</v>
      </c>
      <c r="C12" s="13">
        <v>1</v>
      </c>
      <c r="D12" s="13" t="s">
        <v>50</v>
      </c>
      <c r="E12" s="55"/>
      <c r="F12" s="56" t="s">
        <v>51</v>
      </c>
      <c r="G12" s="57"/>
      <c r="H12" s="22" t="s">
        <v>35</v>
      </c>
      <c r="I12" s="13">
        <f t="shared" si="0"/>
        <v>0</v>
      </c>
      <c r="J12" s="22" t="s">
        <v>35</v>
      </c>
      <c r="K12" s="13">
        <f t="shared" si="1"/>
        <v>0</v>
      </c>
      <c r="IM12" s="12"/>
      <c r="IN12" s="12"/>
      <c r="IO12" s="12"/>
      <c r="IP12" s="12"/>
      <c r="IQ12" s="12"/>
    </row>
    <row r="13" spans="1:251" s="11" customFormat="1" ht="30" customHeight="1">
      <c r="A13" s="32" t="s">
        <v>59</v>
      </c>
      <c r="B13" s="10" t="s">
        <v>60</v>
      </c>
      <c r="C13" s="13">
        <v>6</v>
      </c>
      <c r="D13" s="13" t="s">
        <v>54</v>
      </c>
      <c r="E13" s="55"/>
      <c r="F13" s="56" t="s">
        <v>51</v>
      </c>
      <c r="G13" s="57"/>
      <c r="H13" s="22" t="s">
        <v>35</v>
      </c>
      <c r="I13" s="13">
        <f t="shared" si="0"/>
        <v>0</v>
      </c>
      <c r="J13" s="22" t="s">
        <v>35</v>
      </c>
      <c r="K13" s="13">
        <f t="shared" si="1"/>
        <v>0</v>
      </c>
    </row>
    <row r="14" spans="1:251" s="11" customFormat="1" ht="28.35" customHeight="1">
      <c r="A14" s="32" t="s">
        <v>61</v>
      </c>
      <c r="B14" s="10" t="s">
        <v>62</v>
      </c>
      <c r="C14" s="13">
        <v>6</v>
      </c>
      <c r="D14" s="13" t="s">
        <v>54</v>
      </c>
      <c r="E14" s="55"/>
      <c r="F14" s="56" t="s">
        <v>51</v>
      </c>
      <c r="G14" s="57"/>
      <c r="H14" s="22" t="s">
        <v>35</v>
      </c>
      <c r="I14" s="13">
        <f t="shared" si="0"/>
        <v>0</v>
      </c>
      <c r="J14" s="22" t="s">
        <v>35</v>
      </c>
      <c r="K14" s="13">
        <f t="shared" si="1"/>
        <v>0</v>
      </c>
      <c r="IM14" s="12"/>
      <c r="IN14" s="12"/>
      <c r="IO14" s="12"/>
      <c r="IP14" s="12"/>
      <c r="IQ14" s="12"/>
    </row>
    <row r="15" spans="1:251" s="11" customFormat="1" ht="28.35" customHeight="1">
      <c r="A15" s="32" t="s">
        <v>63</v>
      </c>
      <c r="B15" s="10" t="s">
        <v>64</v>
      </c>
      <c r="C15" s="13">
        <v>6</v>
      </c>
      <c r="D15" s="13" t="s">
        <v>54</v>
      </c>
      <c r="E15" s="55"/>
      <c r="F15" s="56" t="s">
        <v>51</v>
      </c>
      <c r="G15" s="57"/>
      <c r="H15" s="22" t="s">
        <v>35</v>
      </c>
      <c r="I15" s="13">
        <f t="shared" si="0"/>
        <v>0</v>
      </c>
      <c r="J15" s="22" t="s">
        <v>35</v>
      </c>
      <c r="K15" s="13">
        <f t="shared" si="1"/>
        <v>0</v>
      </c>
      <c r="IM15" s="12"/>
      <c r="IN15" s="12"/>
      <c r="IO15" s="12"/>
      <c r="IP15" s="12"/>
      <c r="IQ15" s="12"/>
    </row>
    <row r="16" spans="1:251" s="11" customFormat="1" ht="28.35" customHeight="1">
      <c r="A16" s="32" t="s">
        <v>65</v>
      </c>
      <c r="B16" s="10" t="s">
        <v>66</v>
      </c>
      <c r="C16" s="13">
        <v>6</v>
      </c>
      <c r="D16" s="13" t="s">
        <v>54</v>
      </c>
      <c r="E16" s="55"/>
      <c r="F16" s="56" t="s">
        <v>51</v>
      </c>
      <c r="G16" s="57"/>
      <c r="H16" s="22" t="s">
        <v>35</v>
      </c>
      <c r="I16" s="13">
        <f t="shared" si="0"/>
        <v>0</v>
      </c>
      <c r="J16" s="22" t="s">
        <v>35</v>
      </c>
      <c r="K16" s="13">
        <f t="shared" si="1"/>
        <v>0</v>
      </c>
      <c r="IM16" s="12"/>
      <c r="IN16" s="12"/>
      <c r="IO16" s="12"/>
      <c r="IP16" s="12"/>
      <c r="IQ16" s="12"/>
    </row>
    <row r="17" spans="1:251" s="11" customFormat="1" ht="30" customHeight="1">
      <c r="A17" s="32" t="s">
        <v>67</v>
      </c>
      <c r="B17" s="10" t="s">
        <v>68</v>
      </c>
      <c r="C17" s="13">
        <v>1</v>
      </c>
      <c r="D17" s="13" t="s">
        <v>50</v>
      </c>
      <c r="E17" s="55"/>
      <c r="F17" s="56" t="s">
        <v>51</v>
      </c>
      <c r="G17" s="57"/>
      <c r="H17" s="22" t="s">
        <v>35</v>
      </c>
      <c r="I17" s="13">
        <f t="shared" si="0"/>
        <v>0</v>
      </c>
      <c r="J17" s="22" t="s">
        <v>35</v>
      </c>
      <c r="K17" s="13">
        <f t="shared" si="1"/>
        <v>0</v>
      </c>
    </row>
    <row r="18" spans="1:251" s="11" customFormat="1" ht="28.35" customHeight="1">
      <c r="A18" s="32" t="s">
        <v>69</v>
      </c>
      <c r="B18" s="10" t="s">
        <v>70</v>
      </c>
      <c r="C18" s="13">
        <v>1</v>
      </c>
      <c r="D18" s="13" t="s">
        <v>50</v>
      </c>
      <c r="E18" s="55"/>
      <c r="F18" s="56" t="s">
        <v>51</v>
      </c>
      <c r="G18" s="57"/>
      <c r="H18" s="22" t="s">
        <v>35</v>
      </c>
      <c r="I18" s="13">
        <f t="shared" si="0"/>
        <v>0</v>
      </c>
      <c r="J18" s="22" t="s">
        <v>35</v>
      </c>
      <c r="K18" s="13">
        <f t="shared" si="1"/>
        <v>0</v>
      </c>
      <c r="IM18" s="12"/>
      <c r="IN18" s="12"/>
      <c r="IO18" s="12"/>
      <c r="IP18" s="12"/>
      <c r="IQ18" s="12"/>
    </row>
    <row r="19" spans="1:251" s="11" customFormat="1" ht="28.35" customHeight="1">
      <c r="A19" s="32" t="s">
        <v>71</v>
      </c>
      <c r="B19" s="10" t="s">
        <v>72</v>
      </c>
      <c r="C19" s="13">
        <v>1</v>
      </c>
      <c r="D19" s="13" t="s">
        <v>54</v>
      </c>
      <c r="E19" s="55"/>
      <c r="F19" s="56" t="s">
        <v>51</v>
      </c>
      <c r="G19" s="57"/>
      <c r="H19" s="22" t="s">
        <v>35</v>
      </c>
      <c r="I19" s="13">
        <f t="shared" si="0"/>
        <v>0</v>
      </c>
      <c r="J19" s="22" t="s">
        <v>35</v>
      </c>
      <c r="K19" s="13">
        <f t="shared" si="1"/>
        <v>0</v>
      </c>
      <c r="IM19" s="12"/>
      <c r="IN19" s="12"/>
      <c r="IO19" s="12"/>
      <c r="IP19" s="12"/>
      <c r="IQ19" s="12"/>
    </row>
    <row r="20" spans="1:251" s="11" customFormat="1" ht="54" customHeight="1">
      <c r="A20" s="32" t="s">
        <v>73</v>
      </c>
      <c r="B20" s="10" t="s">
        <v>74</v>
      </c>
      <c r="C20" s="13">
        <v>1</v>
      </c>
      <c r="D20" s="13" t="s">
        <v>50</v>
      </c>
      <c r="E20" s="55"/>
      <c r="F20" s="56" t="s">
        <v>51</v>
      </c>
      <c r="G20" s="57"/>
      <c r="H20" s="22" t="s">
        <v>35</v>
      </c>
      <c r="I20" s="13">
        <f t="shared" si="0"/>
        <v>0</v>
      </c>
      <c r="J20" s="22" t="s">
        <v>35</v>
      </c>
      <c r="K20" s="13">
        <f t="shared" si="1"/>
        <v>0</v>
      </c>
      <c r="IM20" s="12"/>
      <c r="IN20" s="12"/>
      <c r="IO20" s="12"/>
      <c r="IP20" s="12"/>
      <c r="IQ20" s="12"/>
    </row>
    <row r="21" spans="1:251" s="11" customFormat="1" ht="30" customHeight="1">
      <c r="A21" s="32" t="s">
        <v>75</v>
      </c>
      <c r="B21" s="10" t="s">
        <v>76</v>
      </c>
      <c r="C21" s="13">
        <v>1</v>
      </c>
      <c r="D21" s="13" t="s">
        <v>50</v>
      </c>
      <c r="E21" s="55"/>
      <c r="F21" s="56" t="s">
        <v>51</v>
      </c>
      <c r="G21" s="57"/>
      <c r="H21" s="22" t="s">
        <v>35</v>
      </c>
      <c r="I21" s="13">
        <f t="shared" si="0"/>
        <v>0</v>
      </c>
      <c r="J21" s="22" t="s">
        <v>35</v>
      </c>
      <c r="K21" s="13">
        <f t="shared" si="1"/>
        <v>0</v>
      </c>
    </row>
    <row r="22" spans="1:251" s="11" customFormat="1" ht="28.35" customHeight="1">
      <c r="A22" s="32" t="s">
        <v>77</v>
      </c>
      <c r="B22" s="10" t="s">
        <v>78</v>
      </c>
      <c r="C22" s="13">
        <v>1</v>
      </c>
      <c r="D22" s="13" t="s">
        <v>50</v>
      </c>
      <c r="E22" s="55"/>
      <c r="F22" s="56" t="s">
        <v>51</v>
      </c>
      <c r="G22" s="57"/>
      <c r="H22" s="22" t="s">
        <v>35</v>
      </c>
      <c r="I22" s="13">
        <f t="shared" si="0"/>
        <v>0</v>
      </c>
      <c r="J22" s="22" t="s">
        <v>35</v>
      </c>
      <c r="K22" s="13">
        <f t="shared" si="1"/>
        <v>0</v>
      </c>
      <c r="IM22" s="12"/>
      <c r="IN22" s="12"/>
      <c r="IO22" s="12"/>
      <c r="IP22" s="12"/>
      <c r="IQ22" s="12"/>
    </row>
    <row r="23" spans="1:251">
      <c r="A23" s="23"/>
      <c r="B23" s="24"/>
      <c r="C23" s="25"/>
      <c r="D23" s="26"/>
      <c r="E23" s="25"/>
      <c r="F23" s="27"/>
      <c r="G23" s="28"/>
      <c r="H23" s="25"/>
      <c r="I23" s="34">
        <f>+SUM(I9:I22)</f>
        <v>0</v>
      </c>
      <c r="J23" s="25"/>
      <c r="K23" s="28"/>
    </row>
    <row r="24" spans="1:251">
      <c r="A24" s="23"/>
      <c r="B24" s="24"/>
      <c r="C24" s="25"/>
      <c r="D24" s="26"/>
      <c r="E24" s="25"/>
      <c r="F24" s="27"/>
      <c r="G24" s="28"/>
      <c r="H24" s="25"/>
      <c r="I24" s="34"/>
      <c r="J24" s="25"/>
      <c r="K24" s="28"/>
    </row>
    <row r="25" spans="1:251" ht="16.350000000000001" customHeight="1">
      <c r="A25" s="23"/>
      <c r="B25" s="16"/>
      <c r="C25" s="25"/>
      <c r="D25" s="16"/>
      <c r="E25" s="16"/>
      <c r="F25" s="27"/>
      <c r="G25" s="9"/>
      <c r="H25" s="9"/>
      <c r="I25" s="33" t="s">
        <v>79</v>
      </c>
      <c r="J25" s="27" t="s">
        <v>35</v>
      </c>
      <c r="K25" s="28">
        <f>SUM(K9:K22)</f>
        <v>0</v>
      </c>
    </row>
    <row r="26" spans="1:251" ht="16.350000000000001" customHeight="1">
      <c r="A26" s="23"/>
      <c r="B26" s="16"/>
      <c r="C26" s="25"/>
      <c r="D26" s="16"/>
      <c r="E26" s="16"/>
      <c r="F26" s="27"/>
      <c r="G26" s="9"/>
      <c r="H26" s="9"/>
      <c r="I26" s="33" t="s">
        <v>29</v>
      </c>
      <c r="J26" s="27" t="s">
        <v>35</v>
      </c>
      <c r="K26" s="28">
        <f>+K25*C27</f>
        <v>0</v>
      </c>
    </row>
    <row r="27" spans="1:251" ht="16.350000000000001" customHeight="1">
      <c r="A27" s="23"/>
      <c r="B27" s="35" t="s">
        <v>80</v>
      </c>
      <c r="C27" s="27">
        <v>0.1</v>
      </c>
      <c r="D27" s="16"/>
      <c r="E27" s="16"/>
      <c r="F27" s="27"/>
      <c r="G27" s="9"/>
      <c r="H27" s="9"/>
      <c r="I27" s="33" t="s">
        <v>30</v>
      </c>
      <c r="J27" s="27" t="s">
        <v>35</v>
      </c>
      <c r="K27" s="28">
        <f>(K25+K26)*C28</f>
        <v>0</v>
      </c>
    </row>
    <row r="28" spans="1:251" ht="16.350000000000001" customHeight="1">
      <c r="A28" s="23"/>
      <c r="B28" s="29" t="s">
        <v>81</v>
      </c>
      <c r="C28" s="30">
        <v>0.22</v>
      </c>
      <c r="D28" s="16"/>
      <c r="E28" s="16"/>
      <c r="F28" s="27"/>
      <c r="G28" s="9"/>
      <c r="H28" s="9"/>
      <c r="I28" s="33" t="s">
        <v>82</v>
      </c>
      <c r="J28" s="27" t="s">
        <v>35</v>
      </c>
      <c r="K28" s="28">
        <f>K27+K25+K26</f>
        <v>0</v>
      </c>
    </row>
    <row r="29" spans="1:251" ht="16.350000000000001" customHeight="1">
      <c r="A29" s="23"/>
      <c r="B29" s="29" t="s">
        <v>83</v>
      </c>
      <c r="C29" s="36">
        <v>0.71799999999999997</v>
      </c>
      <c r="D29" s="16"/>
      <c r="E29" s="16"/>
      <c r="F29" s="27"/>
      <c r="G29" s="9"/>
      <c r="H29" s="9"/>
      <c r="I29" s="33" t="s">
        <v>84</v>
      </c>
      <c r="J29" s="27" t="s">
        <v>35</v>
      </c>
      <c r="K29" s="28">
        <f>I23*(1+C27)*C29</f>
        <v>0</v>
      </c>
    </row>
    <row r="30" spans="1:251" ht="21" customHeight="1">
      <c r="E30" s="9"/>
      <c r="F30" s="37"/>
      <c r="G30" s="90" t="s">
        <v>85</v>
      </c>
      <c r="H30" s="90"/>
      <c r="I30" s="90"/>
      <c r="J30" s="31" t="s">
        <v>35</v>
      </c>
      <c r="K30" s="31">
        <f>+K28</f>
        <v>0</v>
      </c>
    </row>
    <row r="31" spans="1:251" ht="18" customHeight="1">
      <c r="E31" s="9"/>
      <c r="F31" s="37"/>
      <c r="G31" s="90" t="s">
        <v>86</v>
      </c>
      <c r="H31" s="90"/>
      <c r="I31" s="90"/>
      <c r="J31" s="31" t="s">
        <v>35</v>
      </c>
      <c r="K31" s="31">
        <f>+K28+K29</f>
        <v>0</v>
      </c>
    </row>
  </sheetData>
  <sheetProtection algorithmName="SHA-512" hashValue="9EVCz4JbpqGkWObXMZJP8yLejmNmbcy79s12Gk+vzKchVub17GKRxqvKOCcORFC4Bi/bTMxqaW/NFLl7PP5rww==" saltValue="eByuFQcBX7XhOnXvEiE9sw==" spinCount="100000" sheet="1"/>
  <mergeCells count="13">
    <mergeCell ref="G31:I31"/>
    <mergeCell ref="A5:K5"/>
    <mergeCell ref="A7:K7"/>
    <mergeCell ref="F8:G8"/>
    <mergeCell ref="H8:I8"/>
    <mergeCell ref="J8:K8"/>
    <mergeCell ref="G30:I30"/>
    <mergeCell ref="E4:F4"/>
    <mergeCell ref="A1:G2"/>
    <mergeCell ref="H1:K3"/>
    <mergeCell ref="A3:B3"/>
    <mergeCell ref="C3:D3"/>
    <mergeCell ref="E3:G3"/>
  </mergeCells>
  <phoneticPr fontId="11" type="noConversion"/>
  <pageMargins left="0.39370078740157499" right="0.39370078740157499" top="0.39370078740157499" bottom="0.39370078740157499" header="0.511811023622047" footer="0.511811023622047"/>
  <pageSetup paperSize="9" scale="99" firstPageNumber="0" fitToHeight="2" orientation="landscape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Q42"/>
  <sheetViews>
    <sheetView zoomScale="90" zoomScaleNormal="90" zoomScaleSheetLayoutView="90" workbookViewId="0">
      <selection sqref="A1:G2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42578125" style="7" customWidth="1"/>
    <col min="10" max="10" width="4.28515625" style="7" customWidth="1"/>
    <col min="11" max="11" width="13.140625" style="8" customWidth="1"/>
    <col min="12" max="246" width="11.42578125" style="6" customWidth="1"/>
    <col min="247" max="16384" width="10.140625" style="9"/>
  </cols>
  <sheetData>
    <row r="1" spans="1:251" ht="14.45" customHeight="1">
      <c r="A1" s="84" t="s">
        <v>20</v>
      </c>
      <c r="B1" s="84"/>
      <c r="C1" s="84"/>
      <c r="D1" s="84"/>
      <c r="E1" s="84"/>
      <c r="F1" s="84"/>
      <c r="G1" s="84"/>
      <c r="H1" s="89"/>
      <c r="I1" s="85"/>
      <c r="J1" s="85"/>
      <c r="K1" s="85"/>
    </row>
    <row r="2" spans="1:251" ht="33.6" customHeight="1">
      <c r="A2" s="84"/>
      <c r="B2" s="84"/>
      <c r="C2" s="84"/>
      <c r="D2" s="84"/>
      <c r="E2" s="84"/>
      <c r="F2" s="84"/>
      <c r="G2" s="84"/>
      <c r="H2" s="89"/>
      <c r="I2" s="85"/>
      <c r="J2" s="85"/>
      <c r="K2" s="85"/>
    </row>
    <row r="3" spans="1:251" ht="19.350000000000001" customHeight="1">
      <c r="A3" s="86" t="s">
        <v>21</v>
      </c>
      <c r="B3" s="86"/>
      <c r="C3" s="86" t="s">
        <v>22</v>
      </c>
      <c r="D3" s="86"/>
      <c r="E3" s="87" t="s">
        <v>23</v>
      </c>
      <c r="F3" s="87"/>
      <c r="G3" s="87"/>
      <c r="H3" s="89"/>
      <c r="I3" s="85"/>
      <c r="J3" s="85"/>
      <c r="K3" s="85"/>
    </row>
    <row r="4" spans="1:251" ht="14.45" customHeight="1">
      <c r="A4" s="1"/>
      <c r="B4" s="2"/>
      <c r="C4" s="3"/>
      <c r="D4" s="4"/>
      <c r="E4" s="88"/>
      <c r="F4" s="88"/>
    </row>
    <row r="5" spans="1:251" ht="23.1" customHeight="1">
      <c r="A5" s="82" t="s">
        <v>24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251" ht="8.4499999999999993" customHeight="1"/>
    <row r="7" spans="1:251" ht="19.350000000000001" customHeight="1">
      <c r="A7" s="83" t="s">
        <v>87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251" s="6" customFormat="1" ht="33.75" customHeight="1">
      <c r="A8" s="17" t="s">
        <v>40</v>
      </c>
      <c r="B8" s="18" t="s">
        <v>41</v>
      </c>
      <c r="C8" s="19" t="s">
        <v>42</v>
      </c>
      <c r="D8" s="19" t="s">
        <v>43</v>
      </c>
      <c r="E8" s="19" t="s">
        <v>44</v>
      </c>
      <c r="F8" s="91" t="s">
        <v>45</v>
      </c>
      <c r="G8" s="91"/>
      <c r="H8" s="92" t="s">
        <v>46</v>
      </c>
      <c r="I8" s="92"/>
      <c r="J8" s="92" t="s">
        <v>47</v>
      </c>
      <c r="K8" s="92"/>
    </row>
    <row r="9" spans="1:251" s="11" customFormat="1" ht="30" customHeight="1">
      <c r="A9" s="32" t="s">
        <v>88</v>
      </c>
      <c r="B9" s="10" t="s">
        <v>89</v>
      </c>
      <c r="C9" s="13">
        <v>1</v>
      </c>
      <c r="D9" s="13" t="s">
        <v>50</v>
      </c>
      <c r="E9" s="55"/>
      <c r="F9" s="21" t="s">
        <v>51</v>
      </c>
      <c r="G9" s="57"/>
      <c r="H9" s="22" t="s">
        <v>35</v>
      </c>
      <c r="I9" s="13">
        <f t="shared" ref="I9:I33" si="0">K9*E9</f>
        <v>0</v>
      </c>
      <c r="J9" s="22" t="s">
        <v>35</v>
      </c>
      <c r="K9" s="13">
        <f t="shared" ref="K9:K33" si="1">G9*C9</f>
        <v>0</v>
      </c>
    </row>
    <row r="10" spans="1:251" s="11" customFormat="1" ht="28.35" customHeight="1">
      <c r="A10" s="32" t="s">
        <v>90</v>
      </c>
      <c r="B10" s="10" t="s">
        <v>91</v>
      </c>
      <c r="C10" s="13">
        <v>12482.34</v>
      </c>
      <c r="D10" s="13" t="s">
        <v>92</v>
      </c>
      <c r="E10" s="55"/>
      <c r="F10" s="21" t="s">
        <v>51</v>
      </c>
      <c r="G10" s="57"/>
      <c r="H10" s="22" t="s">
        <v>35</v>
      </c>
      <c r="I10" s="13">
        <f t="shared" si="0"/>
        <v>0</v>
      </c>
      <c r="J10" s="22" t="s">
        <v>35</v>
      </c>
      <c r="K10" s="13">
        <f t="shared" si="1"/>
        <v>0</v>
      </c>
      <c r="IM10" s="12"/>
      <c r="IN10" s="12"/>
      <c r="IO10" s="12"/>
      <c r="IP10" s="12"/>
      <c r="IQ10" s="12"/>
    </row>
    <row r="11" spans="1:251" s="11" customFormat="1" ht="28.35" customHeight="1">
      <c r="A11" s="32" t="s">
        <v>93</v>
      </c>
      <c r="B11" s="10" t="s">
        <v>94</v>
      </c>
      <c r="C11" s="13">
        <v>12482.34</v>
      </c>
      <c r="D11" s="13" t="s">
        <v>92</v>
      </c>
      <c r="E11" s="55"/>
      <c r="F11" s="21" t="s">
        <v>51</v>
      </c>
      <c r="G11" s="57"/>
      <c r="H11" s="22" t="s">
        <v>35</v>
      </c>
      <c r="I11" s="13">
        <f t="shared" si="0"/>
        <v>0</v>
      </c>
      <c r="J11" s="22" t="s">
        <v>35</v>
      </c>
      <c r="K11" s="13">
        <f t="shared" si="1"/>
        <v>0</v>
      </c>
      <c r="IM11" s="12"/>
      <c r="IN11" s="12"/>
      <c r="IO11" s="12"/>
      <c r="IP11" s="12"/>
      <c r="IQ11" s="12"/>
    </row>
    <row r="12" spans="1:251" s="11" customFormat="1" ht="17.25" customHeight="1">
      <c r="A12" s="42" t="s">
        <v>95</v>
      </c>
      <c r="B12" s="43" t="s">
        <v>96</v>
      </c>
      <c r="C12" s="44"/>
      <c r="D12" s="44"/>
      <c r="E12" s="58"/>
      <c r="F12" s="45"/>
      <c r="G12" s="59"/>
      <c r="H12" s="46"/>
      <c r="I12" s="44"/>
      <c r="J12" s="46"/>
      <c r="K12" s="47"/>
      <c r="IM12" s="12"/>
      <c r="IN12" s="12"/>
      <c r="IO12" s="12"/>
      <c r="IP12" s="12"/>
      <c r="IQ12" s="12"/>
    </row>
    <row r="13" spans="1:251" s="14" customFormat="1" ht="28.35" customHeight="1">
      <c r="A13" s="32" t="s">
        <v>97</v>
      </c>
      <c r="B13" s="10" t="s">
        <v>98</v>
      </c>
      <c r="C13" s="13">
        <v>992.37999999999988</v>
      </c>
      <c r="D13" s="13" t="s">
        <v>92</v>
      </c>
      <c r="E13" s="55"/>
      <c r="F13" s="21" t="s">
        <v>51</v>
      </c>
      <c r="G13" s="57"/>
      <c r="H13" s="22" t="s">
        <v>35</v>
      </c>
      <c r="I13" s="13">
        <f t="shared" si="0"/>
        <v>0</v>
      </c>
      <c r="J13" s="22" t="s">
        <v>35</v>
      </c>
      <c r="K13" s="13">
        <f t="shared" si="1"/>
        <v>0</v>
      </c>
    </row>
    <row r="14" spans="1:251" s="16" customFormat="1" ht="28.35" customHeight="1">
      <c r="A14" s="32" t="s">
        <v>99</v>
      </c>
      <c r="B14" s="10" t="s">
        <v>100</v>
      </c>
      <c r="C14" s="13">
        <v>190.2</v>
      </c>
      <c r="D14" s="13" t="s">
        <v>92</v>
      </c>
      <c r="E14" s="55"/>
      <c r="F14" s="21" t="s">
        <v>51</v>
      </c>
      <c r="G14" s="57"/>
      <c r="H14" s="22" t="s">
        <v>35</v>
      </c>
      <c r="I14" s="13">
        <f t="shared" si="0"/>
        <v>0</v>
      </c>
      <c r="J14" s="22" t="s">
        <v>35</v>
      </c>
      <c r="K14" s="13">
        <f t="shared" si="1"/>
        <v>0</v>
      </c>
      <c r="IM14" s="15"/>
      <c r="IN14" s="15"/>
      <c r="IO14" s="15"/>
      <c r="IP14" s="15"/>
      <c r="IQ14" s="15"/>
    </row>
    <row r="15" spans="1:251" s="16" customFormat="1" ht="28.35" customHeight="1">
      <c r="A15" s="32" t="s">
        <v>101</v>
      </c>
      <c r="B15" s="10" t="s">
        <v>102</v>
      </c>
      <c r="C15" s="13">
        <v>1</v>
      </c>
      <c r="D15" s="13" t="s">
        <v>50</v>
      </c>
      <c r="E15" s="55"/>
      <c r="F15" s="21" t="s">
        <v>51</v>
      </c>
      <c r="G15" s="57"/>
      <c r="H15" s="22" t="s">
        <v>35</v>
      </c>
      <c r="I15" s="13">
        <f t="shared" si="0"/>
        <v>0</v>
      </c>
      <c r="J15" s="22" t="s">
        <v>35</v>
      </c>
      <c r="K15" s="13">
        <f t="shared" si="1"/>
        <v>0</v>
      </c>
      <c r="IM15" s="15"/>
      <c r="IN15" s="15"/>
      <c r="IO15" s="15"/>
      <c r="IP15" s="15"/>
      <c r="IQ15" s="15"/>
    </row>
    <row r="16" spans="1:251" s="16" customFormat="1" ht="28.35" customHeight="1">
      <c r="A16" s="32" t="s">
        <v>103</v>
      </c>
      <c r="B16" s="10" t="s">
        <v>104</v>
      </c>
      <c r="C16" s="13">
        <v>85.55</v>
      </c>
      <c r="D16" s="13" t="s">
        <v>105</v>
      </c>
      <c r="E16" s="55"/>
      <c r="F16" s="21" t="s">
        <v>35</v>
      </c>
      <c r="G16" s="57"/>
      <c r="H16" s="22" t="s">
        <v>35</v>
      </c>
      <c r="I16" s="13">
        <f t="shared" si="0"/>
        <v>0</v>
      </c>
      <c r="J16" s="22" t="s">
        <v>35</v>
      </c>
      <c r="K16" s="13">
        <f t="shared" si="1"/>
        <v>0</v>
      </c>
      <c r="IM16" s="15"/>
      <c r="IN16" s="15"/>
      <c r="IO16" s="15"/>
      <c r="IP16" s="15"/>
      <c r="IQ16" s="15"/>
    </row>
    <row r="17" spans="1:251" s="16" customFormat="1" ht="20.25" customHeight="1">
      <c r="A17" s="42" t="s">
        <v>106</v>
      </c>
      <c r="B17" s="43" t="s">
        <v>107</v>
      </c>
      <c r="C17" s="44"/>
      <c r="D17" s="44"/>
      <c r="E17" s="58"/>
      <c r="F17" s="48"/>
      <c r="G17" s="59"/>
      <c r="H17" s="46"/>
      <c r="I17" s="44"/>
      <c r="J17" s="46"/>
      <c r="K17" s="47"/>
      <c r="IM17" s="15"/>
      <c r="IN17" s="15"/>
      <c r="IO17" s="15"/>
      <c r="IP17" s="15"/>
      <c r="IQ17" s="15"/>
    </row>
    <row r="18" spans="1:251" s="16" customFormat="1" ht="47.25" customHeight="1">
      <c r="A18" s="32" t="s">
        <v>108</v>
      </c>
      <c r="B18" s="10" t="s">
        <v>109</v>
      </c>
      <c r="C18" s="13">
        <v>3495.16</v>
      </c>
      <c r="D18" s="13" t="s">
        <v>92</v>
      </c>
      <c r="E18" s="55"/>
      <c r="F18" s="21" t="s">
        <v>51</v>
      </c>
      <c r="G18" s="57"/>
      <c r="H18" s="22" t="s">
        <v>35</v>
      </c>
      <c r="I18" s="13">
        <f t="shared" si="0"/>
        <v>0</v>
      </c>
      <c r="J18" s="22" t="s">
        <v>35</v>
      </c>
      <c r="K18" s="13">
        <f t="shared" si="1"/>
        <v>0</v>
      </c>
    </row>
    <row r="19" spans="1:251" s="16" customFormat="1" ht="28.35" customHeight="1">
      <c r="A19" s="32" t="s">
        <v>110</v>
      </c>
      <c r="B19" s="10" t="s">
        <v>100</v>
      </c>
      <c r="C19" s="13">
        <v>270</v>
      </c>
      <c r="D19" s="13" t="s">
        <v>92</v>
      </c>
      <c r="E19" s="55"/>
      <c r="F19" s="21" t="s">
        <v>51</v>
      </c>
      <c r="G19" s="57"/>
      <c r="H19" s="22" t="s">
        <v>35</v>
      </c>
      <c r="I19" s="13">
        <f t="shared" si="0"/>
        <v>0</v>
      </c>
      <c r="J19" s="22" t="s">
        <v>35</v>
      </c>
      <c r="K19" s="13">
        <f t="shared" si="1"/>
        <v>0</v>
      </c>
      <c r="IM19" s="15"/>
      <c r="IN19" s="15"/>
      <c r="IO19" s="15"/>
      <c r="IP19" s="15"/>
      <c r="IQ19" s="15"/>
    </row>
    <row r="20" spans="1:251" s="16" customFormat="1" ht="28.35" customHeight="1">
      <c r="A20" s="32" t="s">
        <v>111</v>
      </c>
      <c r="B20" s="10" t="s">
        <v>102</v>
      </c>
      <c r="C20" s="13">
        <v>1</v>
      </c>
      <c r="D20" s="13" t="s">
        <v>50</v>
      </c>
      <c r="E20" s="55"/>
      <c r="F20" s="21" t="s">
        <v>51</v>
      </c>
      <c r="G20" s="57"/>
      <c r="H20" s="22" t="s">
        <v>35</v>
      </c>
      <c r="I20" s="13">
        <f t="shared" si="0"/>
        <v>0</v>
      </c>
      <c r="J20" s="22" t="s">
        <v>35</v>
      </c>
      <c r="K20" s="13">
        <f t="shared" si="1"/>
        <v>0</v>
      </c>
      <c r="IM20" s="15"/>
      <c r="IN20" s="15"/>
      <c r="IO20" s="15"/>
      <c r="IP20" s="15"/>
      <c r="IQ20" s="15"/>
    </row>
    <row r="21" spans="1:251" s="16" customFormat="1" ht="28.35" customHeight="1">
      <c r="A21" s="32" t="s">
        <v>112</v>
      </c>
      <c r="B21" s="10" t="s">
        <v>104</v>
      </c>
      <c r="C21" s="13">
        <v>50.349999999999994</v>
      </c>
      <c r="D21" s="13" t="s">
        <v>105</v>
      </c>
      <c r="E21" s="55"/>
      <c r="F21" s="21" t="s">
        <v>51</v>
      </c>
      <c r="G21" s="57"/>
      <c r="H21" s="22" t="s">
        <v>35</v>
      </c>
      <c r="I21" s="13">
        <f t="shared" si="0"/>
        <v>0</v>
      </c>
      <c r="J21" s="22" t="s">
        <v>35</v>
      </c>
      <c r="K21" s="13">
        <f t="shared" si="1"/>
        <v>0</v>
      </c>
      <c r="IM21" s="15"/>
      <c r="IN21" s="15"/>
      <c r="IO21" s="15"/>
      <c r="IP21" s="15"/>
      <c r="IQ21" s="15"/>
    </row>
    <row r="22" spans="1:251" ht="28.35" customHeight="1">
      <c r="A22" s="32" t="s">
        <v>113</v>
      </c>
      <c r="B22" s="10" t="s">
        <v>114</v>
      </c>
      <c r="C22" s="13">
        <v>45</v>
      </c>
      <c r="D22" s="13" t="s">
        <v>105</v>
      </c>
      <c r="E22" s="55"/>
      <c r="F22" s="21" t="s">
        <v>51</v>
      </c>
      <c r="G22" s="57"/>
      <c r="H22" s="22" t="s">
        <v>35</v>
      </c>
      <c r="I22" s="13">
        <f t="shared" si="0"/>
        <v>0</v>
      </c>
      <c r="J22" s="22" t="s">
        <v>35</v>
      </c>
      <c r="K22" s="13">
        <f t="shared" si="1"/>
        <v>0</v>
      </c>
    </row>
    <row r="23" spans="1:251" ht="20.25" customHeight="1">
      <c r="A23" s="42" t="s">
        <v>115</v>
      </c>
      <c r="B23" s="43" t="s">
        <v>116</v>
      </c>
      <c r="C23" s="44"/>
      <c r="D23" s="44"/>
      <c r="E23" s="58"/>
      <c r="F23" s="45"/>
      <c r="G23" s="59"/>
      <c r="H23" s="46"/>
      <c r="I23" s="44"/>
      <c r="J23" s="46"/>
      <c r="K23" s="47"/>
    </row>
    <row r="24" spans="1:251" ht="28.35" customHeight="1">
      <c r="A24" s="32" t="s">
        <v>117</v>
      </c>
      <c r="B24" s="10" t="s">
        <v>118</v>
      </c>
      <c r="C24" s="13">
        <v>5196.62</v>
      </c>
      <c r="D24" s="13" t="s">
        <v>92</v>
      </c>
      <c r="E24" s="55"/>
      <c r="F24" s="21" t="s">
        <v>51</v>
      </c>
      <c r="G24" s="57"/>
      <c r="H24" s="22" t="s">
        <v>35</v>
      </c>
      <c r="I24" s="13">
        <f t="shared" si="0"/>
        <v>0</v>
      </c>
      <c r="J24" s="22" t="s">
        <v>35</v>
      </c>
      <c r="K24" s="13">
        <f t="shared" si="1"/>
        <v>0</v>
      </c>
    </row>
    <row r="25" spans="1:251" ht="28.35" customHeight="1">
      <c r="A25" s="32" t="s">
        <v>119</v>
      </c>
      <c r="B25" s="10" t="s">
        <v>120</v>
      </c>
      <c r="C25" s="13">
        <v>2798.18</v>
      </c>
      <c r="D25" s="13" t="s">
        <v>92</v>
      </c>
      <c r="E25" s="55"/>
      <c r="F25" s="21" t="s">
        <v>51</v>
      </c>
      <c r="G25" s="57"/>
      <c r="H25" s="22" t="s">
        <v>35</v>
      </c>
      <c r="I25" s="13">
        <f t="shared" si="0"/>
        <v>0</v>
      </c>
      <c r="J25" s="22" t="s">
        <v>35</v>
      </c>
      <c r="K25" s="13">
        <f t="shared" si="1"/>
        <v>0</v>
      </c>
    </row>
    <row r="26" spans="1:251" ht="28.35" customHeight="1">
      <c r="A26" s="32" t="s">
        <v>121</v>
      </c>
      <c r="B26" s="10" t="s">
        <v>100</v>
      </c>
      <c r="C26" s="13">
        <v>407</v>
      </c>
      <c r="D26" s="13" t="s">
        <v>92</v>
      </c>
      <c r="E26" s="55"/>
      <c r="F26" s="21" t="s">
        <v>51</v>
      </c>
      <c r="G26" s="57"/>
      <c r="H26" s="22" t="s">
        <v>35</v>
      </c>
      <c r="I26" s="13">
        <f t="shared" si="0"/>
        <v>0</v>
      </c>
      <c r="J26" s="22" t="s">
        <v>35</v>
      </c>
      <c r="K26" s="13">
        <f>G26*C26</f>
        <v>0</v>
      </c>
    </row>
    <row r="27" spans="1:251" ht="28.35" customHeight="1">
      <c r="A27" s="32" t="s">
        <v>122</v>
      </c>
      <c r="B27" s="10" t="s">
        <v>102</v>
      </c>
      <c r="C27" s="13">
        <v>1</v>
      </c>
      <c r="D27" s="13" t="s">
        <v>50</v>
      </c>
      <c r="E27" s="55"/>
      <c r="F27" s="21" t="s">
        <v>51</v>
      </c>
      <c r="G27" s="57"/>
      <c r="H27" s="22" t="s">
        <v>35</v>
      </c>
      <c r="I27" s="13">
        <f t="shared" si="0"/>
        <v>0</v>
      </c>
      <c r="J27" s="22" t="s">
        <v>35</v>
      </c>
      <c r="K27" s="13">
        <f>G27*C27</f>
        <v>0</v>
      </c>
    </row>
    <row r="28" spans="1:251" ht="28.35" customHeight="1">
      <c r="A28" s="32" t="s">
        <v>123</v>
      </c>
      <c r="B28" s="10" t="s">
        <v>124</v>
      </c>
      <c r="C28" s="13">
        <v>390.8</v>
      </c>
      <c r="D28" s="13" t="s">
        <v>105</v>
      </c>
      <c r="E28" s="55"/>
      <c r="F28" s="21" t="s">
        <v>51</v>
      </c>
      <c r="G28" s="57"/>
      <c r="H28" s="22" t="s">
        <v>35</v>
      </c>
      <c r="I28" s="13">
        <f t="shared" si="0"/>
        <v>0</v>
      </c>
      <c r="J28" s="22" t="s">
        <v>35</v>
      </c>
      <c r="K28" s="13">
        <f>G28*C28</f>
        <v>0</v>
      </c>
    </row>
    <row r="29" spans="1:251" s="6" customFormat="1" ht="28.35" customHeight="1">
      <c r="A29" s="32" t="s">
        <v>125</v>
      </c>
      <c r="B29" s="10" t="s">
        <v>126</v>
      </c>
      <c r="C29" s="13">
        <v>260</v>
      </c>
      <c r="D29" s="13" t="s">
        <v>105</v>
      </c>
      <c r="E29" s="55"/>
      <c r="F29" s="21" t="s">
        <v>51</v>
      </c>
      <c r="G29" s="57"/>
      <c r="H29" s="22" t="s">
        <v>35</v>
      </c>
      <c r="I29" s="13">
        <f t="shared" si="0"/>
        <v>0</v>
      </c>
      <c r="J29" s="22" t="s">
        <v>35</v>
      </c>
      <c r="K29" s="13">
        <f>G29*C29</f>
        <v>0</v>
      </c>
    </row>
    <row r="30" spans="1:251" ht="28.35" customHeight="1">
      <c r="A30" s="32" t="s">
        <v>127</v>
      </c>
      <c r="B30" s="10" t="s">
        <v>128</v>
      </c>
      <c r="C30" s="13">
        <v>1</v>
      </c>
      <c r="D30" s="13" t="s">
        <v>50</v>
      </c>
      <c r="E30" s="55"/>
      <c r="F30" s="21" t="s">
        <v>51</v>
      </c>
      <c r="G30" s="57"/>
      <c r="H30" s="22" t="s">
        <v>35</v>
      </c>
      <c r="I30" s="13">
        <f t="shared" si="0"/>
        <v>0</v>
      </c>
      <c r="J30" s="22" t="s">
        <v>35</v>
      </c>
      <c r="K30" s="13">
        <f t="shared" si="1"/>
        <v>0</v>
      </c>
    </row>
    <row r="31" spans="1:251" ht="28.35" customHeight="1">
      <c r="A31" s="32" t="s">
        <v>129</v>
      </c>
      <c r="B31" s="10" t="s">
        <v>130</v>
      </c>
      <c r="C31" s="13">
        <v>1</v>
      </c>
      <c r="D31" s="13" t="s">
        <v>50</v>
      </c>
      <c r="E31" s="55"/>
      <c r="F31" s="21" t="s">
        <v>51</v>
      </c>
      <c r="G31" s="57"/>
      <c r="H31" s="22" t="s">
        <v>35</v>
      </c>
      <c r="I31" s="13">
        <f t="shared" si="0"/>
        <v>0</v>
      </c>
      <c r="J31" s="22" t="s">
        <v>35</v>
      </c>
      <c r="K31" s="13">
        <f t="shared" si="1"/>
        <v>0</v>
      </c>
    </row>
    <row r="32" spans="1:251" ht="28.35" customHeight="1">
      <c r="A32" s="32" t="s">
        <v>131</v>
      </c>
      <c r="B32" s="10" t="s">
        <v>132</v>
      </c>
      <c r="C32" s="13">
        <v>1</v>
      </c>
      <c r="D32" s="13" t="s">
        <v>50</v>
      </c>
      <c r="E32" s="55"/>
      <c r="F32" s="21" t="s">
        <v>51</v>
      </c>
      <c r="G32" s="57"/>
      <c r="H32" s="22" t="s">
        <v>35</v>
      </c>
      <c r="I32" s="13">
        <f t="shared" si="0"/>
        <v>0</v>
      </c>
      <c r="J32" s="22" t="s">
        <v>35</v>
      </c>
      <c r="K32" s="13">
        <f t="shared" si="1"/>
        <v>0</v>
      </c>
    </row>
    <row r="33" spans="1:11" ht="28.35" customHeight="1">
      <c r="A33" s="32" t="s">
        <v>133</v>
      </c>
      <c r="B33" s="10" t="s">
        <v>134</v>
      </c>
      <c r="C33" s="13">
        <v>1</v>
      </c>
      <c r="D33" s="13" t="s">
        <v>50</v>
      </c>
      <c r="E33" s="55"/>
      <c r="F33" s="21" t="s">
        <v>51</v>
      </c>
      <c r="G33" s="57"/>
      <c r="H33" s="22" t="s">
        <v>35</v>
      </c>
      <c r="I33" s="13">
        <f t="shared" si="0"/>
        <v>0</v>
      </c>
      <c r="J33" s="22" t="s">
        <v>35</v>
      </c>
      <c r="K33" s="13">
        <f t="shared" si="1"/>
        <v>0</v>
      </c>
    </row>
    <row r="34" spans="1:11">
      <c r="A34" s="23"/>
      <c r="B34" s="24"/>
      <c r="C34" s="25"/>
      <c r="D34" s="26"/>
      <c r="E34" s="25"/>
      <c r="F34" s="27"/>
      <c r="G34" s="28"/>
      <c r="H34" s="25"/>
      <c r="I34" s="34">
        <f>+SUM(I9:I33)</f>
        <v>0</v>
      </c>
      <c r="J34" s="25"/>
      <c r="K34" s="28"/>
    </row>
    <row r="35" spans="1:11">
      <c r="A35" s="23"/>
      <c r="B35" s="24"/>
      <c r="C35" s="25"/>
      <c r="D35" s="26"/>
      <c r="E35" s="25"/>
      <c r="F35" s="27"/>
      <c r="G35" s="28"/>
      <c r="H35" s="25"/>
      <c r="I35" s="34"/>
      <c r="J35" s="25"/>
      <c r="K35" s="28"/>
    </row>
    <row r="36" spans="1:11" ht="16.350000000000001" customHeight="1">
      <c r="A36" s="23"/>
      <c r="B36" s="16"/>
      <c r="C36" s="25"/>
      <c r="D36" s="16"/>
      <c r="E36" s="16"/>
      <c r="F36" s="27"/>
      <c r="G36" s="9"/>
      <c r="H36" s="9"/>
      <c r="I36" s="33" t="s">
        <v>79</v>
      </c>
      <c r="J36" s="27" t="s">
        <v>35</v>
      </c>
      <c r="K36" s="28">
        <f>SUM(K9:K33)</f>
        <v>0</v>
      </c>
    </row>
    <row r="37" spans="1:11" ht="16.350000000000001" customHeight="1">
      <c r="A37" s="23"/>
      <c r="B37" s="16"/>
      <c r="C37" s="25"/>
      <c r="D37" s="16"/>
      <c r="E37" s="16"/>
      <c r="F37" s="27"/>
      <c r="G37" s="9"/>
      <c r="H37" s="9"/>
      <c r="I37" s="33" t="s">
        <v>29</v>
      </c>
      <c r="J37" s="27" t="s">
        <v>35</v>
      </c>
      <c r="K37" s="28">
        <f>+K36*C38</f>
        <v>0</v>
      </c>
    </row>
    <row r="38" spans="1:11" ht="16.350000000000001" customHeight="1">
      <c r="A38" s="23"/>
      <c r="B38" s="35" t="s">
        <v>80</v>
      </c>
      <c r="C38" s="27">
        <v>0.1</v>
      </c>
      <c r="D38" s="16"/>
      <c r="E38" s="16"/>
      <c r="F38" s="27"/>
      <c r="G38" s="9"/>
      <c r="H38" s="9"/>
      <c r="I38" s="33" t="s">
        <v>30</v>
      </c>
      <c r="J38" s="27" t="s">
        <v>35</v>
      </c>
      <c r="K38" s="28">
        <f>(K36+K37)*C39</f>
        <v>0</v>
      </c>
    </row>
    <row r="39" spans="1:11" ht="16.350000000000001" customHeight="1">
      <c r="A39" s="23"/>
      <c r="B39" s="29" t="s">
        <v>81</v>
      </c>
      <c r="C39" s="30">
        <v>0.22</v>
      </c>
      <c r="D39" s="16"/>
      <c r="E39" s="16"/>
      <c r="F39" s="27"/>
      <c r="G39" s="9"/>
      <c r="H39" s="9"/>
      <c r="I39" s="33" t="s">
        <v>82</v>
      </c>
      <c r="J39" s="27" t="s">
        <v>35</v>
      </c>
      <c r="K39" s="28">
        <f>K38+K36+K37</f>
        <v>0</v>
      </c>
    </row>
    <row r="40" spans="1:11" ht="16.350000000000001" customHeight="1">
      <c r="A40" s="23"/>
      <c r="B40" s="29" t="s">
        <v>83</v>
      </c>
      <c r="C40" s="36">
        <v>0.71799999999999997</v>
      </c>
      <c r="D40" s="16"/>
      <c r="E40" s="16"/>
      <c r="F40" s="27"/>
      <c r="G40" s="9"/>
      <c r="H40" s="9"/>
      <c r="I40" s="33" t="s">
        <v>84</v>
      </c>
      <c r="J40" s="27" t="s">
        <v>35</v>
      </c>
      <c r="K40" s="28">
        <f>I34*(1+C38)*C40</f>
        <v>0</v>
      </c>
    </row>
    <row r="41" spans="1:11" ht="21" customHeight="1">
      <c r="E41" s="9"/>
      <c r="F41" s="37"/>
      <c r="G41" s="90" t="s">
        <v>85</v>
      </c>
      <c r="H41" s="90"/>
      <c r="I41" s="90"/>
      <c r="J41" s="31" t="s">
        <v>35</v>
      </c>
      <c r="K41" s="31">
        <f>+K39</f>
        <v>0</v>
      </c>
    </row>
    <row r="42" spans="1:11" ht="18" customHeight="1">
      <c r="E42" s="9"/>
      <c r="F42" s="37"/>
      <c r="G42" s="90" t="s">
        <v>86</v>
      </c>
      <c r="H42" s="90"/>
      <c r="I42" s="90"/>
      <c r="J42" s="31" t="s">
        <v>35</v>
      </c>
      <c r="K42" s="31">
        <f>+K39+K40</f>
        <v>0</v>
      </c>
    </row>
  </sheetData>
  <sheetProtection algorithmName="SHA-512" hashValue="cWYQ0wnuyw5wnQyBuBOzGLIFdXc6AejtX18f5W8GVVfbdG6VHjFZ3SbyaDca6KWdkruodkDhjGkUcvYipG4eiA==" saltValue="6bhdqk9uOVWpfQ0XyBRHOA==" spinCount="100000" sheet="1"/>
  <mergeCells count="13">
    <mergeCell ref="A3:B3"/>
    <mergeCell ref="G41:I41"/>
    <mergeCell ref="A1:G2"/>
    <mergeCell ref="H1:K3"/>
    <mergeCell ref="C3:D3"/>
    <mergeCell ref="E3:G3"/>
    <mergeCell ref="G42:I42"/>
    <mergeCell ref="E4:F4"/>
    <mergeCell ref="A5:K5"/>
    <mergeCell ref="A7:K7"/>
    <mergeCell ref="F8:G8"/>
    <mergeCell ref="H8:I8"/>
    <mergeCell ref="J8:K8"/>
  </mergeCells>
  <phoneticPr fontId="11" type="noConversion"/>
  <pageMargins left="0.39370078740157499" right="0.39370078740157499" top="0.39370078740157499" bottom="0.39370078740157499" header="0.511811023622047" footer="0.511811023622047"/>
  <pageSetup paperSize="9" scale="99" firstPageNumber="0" fitToHeight="2" orientation="landscape" horizontalDpi="300" verticalDpi="300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749E0-1A5D-433D-8715-2A6B940544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DBB7CA-BB23-49A6-8D43-131FCB787A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FORMULARIO 3</vt:lpstr>
      <vt:lpstr>Cuadro Resumen</vt:lpstr>
      <vt:lpstr>Generales</vt:lpstr>
      <vt:lpstr>Cambio de Cubierta</vt:lpstr>
      <vt:lpstr>'FORMULARIO 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Cenoz</dc:creator>
  <cp:keywords/>
  <dc:description/>
  <cp:lastModifiedBy>Brenda Buzón</cp:lastModifiedBy>
  <cp:revision/>
  <dcterms:created xsi:type="dcterms:W3CDTF">2022-06-08T23:01:27Z</dcterms:created>
  <dcterms:modified xsi:type="dcterms:W3CDTF">2022-11-18T17:42:19Z</dcterms:modified>
  <cp:category/>
  <cp:contentStatus/>
</cp:coreProperties>
</file>